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360" windowHeight="5232"/>
  </bookViews>
  <sheets>
    <sheet name="36 -COSTOS OPERATIVOS" sheetId="1" r:id="rId1"/>
    <sheet name="36 - GASTOS ADMINISTRATIVOS" sheetId="3" r:id="rId2"/>
    <sheet name="36 - VARIACIONES OPERATIVOS" sheetId="2" r:id="rId3"/>
    <sheet name="36 - VARIACIONES ADMINISTRATIVO" sheetId="4" r:id="rId4"/>
    <sheet name="Hoja1" sheetId="5" r:id="rId5"/>
  </sheets>
  <externalReferences>
    <externalReference r:id="rId6"/>
  </externalReferences>
  <definedNames>
    <definedName name="_xlnm.Print_Area" localSheetId="0">'36 -COSTOS OPERATIVOS'!$B$1:$S$127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'36 -COSTOS OPERATIVOS'!$B:$B,'36 -COSTOS OPERATIVOS'!$1:$14</definedName>
    <definedName name="TMunicipios">[1]procesos!$BI$2:$BI$1120</definedName>
  </definedNames>
  <calcPr calcId="144525"/>
</workbook>
</file>

<file path=xl/calcChain.xml><?xml version="1.0" encoding="utf-8"?>
<calcChain xmlns="http://schemas.openxmlformats.org/spreadsheetml/2006/main">
  <c r="C55" i="1"/>
  <c r="C59"/>
  <c r="C58"/>
  <c r="C56"/>
  <c r="C57"/>
  <c r="C54"/>
  <c r="C53"/>
  <c r="C25"/>
  <c r="C23"/>
  <c r="C50"/>
  <c r="I49" l="1"/>
  <c r="F127" i="3" l="1"/>
  <c r="H127" s="1"/>
  <c r="J127" s="1"/>
  <c r="L127" s="1"/>
  <c r="E127"/>
  <c r="G127" s="1"/>
  <c r="I127" s="1"/>
  <c r="K127" s="1"/>
  <c r="F126"/>
  <c r="H126" s="1"/>
  <c r="J126" s="1"/>
  <c r="L126" s="1"/>
  <c r="E126"/>
  <c r="G126" s="1"/>
  <c r="I126" s="1"/>
  <c r="K126" s="1"/>
  <c r="F125"/>
  <c r="H125" s="1"/>
  <c r="J125" s="1"/>
  <c r="L125" s="1"/>
  <c r="E125"/>
  <c r="G125" s="1"/>
  <c r="I125" s="1"/>
  <c r="K125" s="1"/>
  <c r="F122"/>
  <c r="H122" s="1"/>
  <c r="J122" s="1"/>
  <c r="L122" s="1"/>
  <c r="E122"/>
  <c r="G122" s="1"/>
  <c r="I122" s="1"/>
  <c r="K122" s="1"/>
  <c r="F121"/>
  <c r="H121" s="1"/>
  <c r="J121" s="1"/>
  <c r="L121" s="1"/>
  <c r="E121"/>
  <c r="G121" s="1"/>
  <c r="I121" s="1"/>
  <c r="K121" s="1"/>
  <c r="F119"/>
  <c r="H119" s="1"/>
  <c r="J119" s="1"/>
  <c r="L119" s="1"/>
  <c r="E119"/>
  <c r="G119" s="1"/>
  <c r="I119" s="1"/>
  <c r="K119" s="1"/>
  <c r="F118"/>
  <c r="H118" s="1"/>
  <c r="J118" s="1"/>
  <c r="L118" s="1"/>
  <c r="E118"/>
  <c r="G118" s="1"/>
  <c r="I118" s="1"/>
  <c r="K118" s="1"/>
  <c r="F117"/>
  <c r="H117" s="1"/>
  <c r="J117" s="1"/>
  <c r="L117" s="1"/>
  <c r="E117"/>
  <c r="G117" s="1"/>
  <c r="I117" s="1"/>
  <c r="K117" s="1"/>
  <c r="F116"/>
  <c r="H116" s="1"/>
  <c r="J116" s="1"/>
  <c r="L116" s="1"/>
  <c r="E116"/>
  <c r="G116" s="1"/>
  <c r="I116" s="1"/>
  <c r="K116" s="1"/>
  <c r="F115"/>
  <c r="H115" s="1"/>
  <c r="J115" s="1"/>
  <c r="L115" s="1"/>
  <c r="E115"/>
  <c r="G115" s="1"/>
  <c r="I115" s="1"/>
  <c r="K115" s="1"/>
  <c r="F114"/>
  <c r="H114" s="1"/>
  <c r="J114" s="1"/>
  <c r="L114" s="1"/>
  <c r="E114"/>
  <c r="G114" s="1"/>
  <c r="I114" s="1"/>
  <c r="K114" s="1"/>
  <c r="F113"/>
  <c r="H113" s="1"/>
  <c r="J113" s="1"/>
  <c r="L113" s="1"/>
  <c r="E113"/>
  <c r="G113" s="1"/>
  <c r="I113" s="1"/>
  <c r="K113" s="1"/>
  <c r="F112"/>
  <c r="H112" s="1"/>
  <c r="J112" s="1"/>
  <c r="L112" s="1"/>
  <c r="E112"/>
  <c r="G112" s="1"/>
  <c r="I112" s="1"/>
  <c r="K112" s="1"/>
  <c r="F110"/>
  <c r="H110" s="1"/>
  <c r="J110" s="1"/>
  <c r="L110" s="1"/>
  <c r="E110"/>
  <c r="G110" s="1"/>
  <c r="I110" s="1"/>
  <c r="K110" s="1"/>
  <c r="F109"/>
  <c r="H109" s="1"/>
  <c r="J109" s="1"/>
  <c r="L109" s="1"/>
  <c r="E109"/>
  <c r="G109" s="1"/>
  <c r="I109" s="1"/>
  <c r="K109" s="1"/>
  <c r="F108"/>
  <c r="H108" s="1"/>
  <c r="J108" s="1"/>
  <c r="L108" s="1"/>
  <c r="E108"/>
  <c r="G108" s="1"/>
  <c r="I108" s="1"/>
  <c r="K108" s="1"/>
  <c r="F107"/>
  <c r="H107" s="1"/>
  <c r="J107" s="1"/>
  <c r="L107" s="1"/>
  <c r="E107"/>
  <c r="G107" s="1"/>
  <c r="I107" s="1"/>
  <c r="K107" s="1"/>
  <c r="F105"/>
  <c r="H105" s="1"/>
  <c r="J105" s="1"/>
  <c r="L105" s="1"/>
  <c r="E105"/>
  <c r="G105" s="1"/>
  <c r="I105" s="1"/>
  <c r="K105" s="1"/>
  <c r="F104"/>
  <c r="H104" s="1"/>
  <c r="J104" s="1"/>
  <c r="L104" s="1"/>
  <c r="E104"/>
  <c r="G104" s="1"/>
  <c r="I104" s="1"/>
  <c r="K104" s="1"/>
  <c r="F103"/>
  <c r="H103" s="1"/>
  <c r="J103" s="1"/>
  <c r="L103" s="1"/>
  <c r="E103"/>
  <c r="G103" s="1"/>
  <c r="I103" s="1"/>
  <c r="K103" s="1"/>
  <c r="F101"/>
  <c r="H101" s="1"/>
  <c r="J101" s="1"/>
  <c r="L101" s="1"/>
  <c r="E101"/>
  <c r="G101" s="1"/>
  <c r="I101" s="1"/>
  <c r="K101" s="1"/>
  <c r="F100"/>
  <c r="H100" s="1"/>
  <c r="J100" s="1"/>
  <c r="L100" s="1"/>
  <c r="E100"/>
  <c r="G100" s="1"/>
  <c r="I100" s="1"/>
  <c r="K100" s="1"/>
  <c r="F99"/>
  <c r="H99" s="1"/>
  <c r="J99" s="1"/>
  <c r="L99" s="1"/>
  <c r="E99"/>
  <c r="G99" s="1"/>
  <c r="I99" s="1"/>
  <c r="K99" s="1"/>
  <c r="F98"/>
  <c r="H98" s="1"/>
  <c r="J98" s="1"/>
  <c r="L98" s="1"/>
  <c r="E98"/>
  <c r="G98" s="1"/>
  <c r="I98" s="1"/>
  <c r="K98" s="1"/>
  <c r="F96"/>
  <c r="H96" s="1"/>
  <c r="J96" s="1"/>
  <c r="L96" s="1"/>
  <c r="E96"/>
  <c r="G96" s="1"/>
  <c r="I96" s="1"/>
  <c r="K96" s="1"/>
  <c r="F95"/>
  <c r="H95" s="1"/>
  <c r="J95" s="1"/>
  <c r="L95" s="1"/>
  <c r="E95"/>
  <c r="G95" s="1"/>
  <c r="I95" s="1"/>
  <c r="K95" s="1"/>
  <c r="F94"/>
  <c r="H94" s="1"/>
  <c r="J94" s="1"/>
  <c r="L94" s="1"/>
  <c r="E94"/>
  <c r="G94" s="1"/>
  <c r="I94" s="1"/>
  <c r="K94" s="1"/>
  <c r="F93"/>
  <c r="H93" s="1"/>
  <c r="J93" s="1"/>
  <c r="L93" s="1"/>
  <c r="E93"/>
  <c r="G93" s="1"/>
  <c r="I93" s="1"/>
  <c r="K93" s="1"/>
  <c r="F92"/>
  <c r="H92" s="1"/>
  <c r="J92" s="1"/>
  <c r="L92" s="1"/>
  <c r="E92"/>
  <c r="G92" s="1"/>
  <c r="I92" s="1"/>
  <c r="K92" s="1"/>
  <c r="F91"/>
  <c r="H91" s="1"/>
  <c r="J91" s="1"/>
  <c r="L91" s="1"/>
  <c r="E91"/>
  <c r="G91" s="1"/>
  <c r="I91" s="1"/>
  <c r="K91" s="1"/>
  <c r="F90"/>
  <c r="H90" s="1"/>
  <c r="J90" s="1"/>
  <c r="L90" s="1"/>
  <c r="E90"/>
  <c r="G90" s="1"/>
  <c r="I90" s="1"/>
  <c r="K90" s="1"/>
  <c r="F89"/>
  <c r="H89" s="1"/>
  <c r="J89" s="1"/>
  <c r="L89" s="1"/>
  <c r="E89"/>
  <c r="G89" s="1"/>
  <c r="I89" s="1"/>
  <c r="K89" s="1"/>
  <c r="F88"/>
  <c r="H88" s="1"/>
  <c r="J88" s="1"/>
  <c r="L88" s="1"/>
  <c r="E88"/>
  <c r="G88" s="1"/>
  <c r="I88" s="1"/>
  <c r="K88" s="1"/>
  <c r="F87"/>
  <c r="H87" s="1"/>
  <c r="J87" s="1"/>
  <c r="L87" s="1"/>
  <c r="E87"/>
  <c r="G87" s="1"/>
  <c r="I87" s="1"/>
  <c r="K87" s="1"/>
  <c r="F86"/>
  <c r="H86" s="1"/>
  <c r="J86" s="1"/>
  <c r="L86" s="1"/>
  <c r="E86"/>
  <c r="G86" s="1"/>
  <c r="I86" s="1"/>
  <c r="K86" s="1"/>
  <c r="F84"/>
  <c r="H84" s="1"/>
  <c r="J84" s="1"/>
  <c r="L84" s="1"/>
  <c r="E84"/>
  <c r="G84" s="1"/>
  <c r="I84" s="1"/>
  <c r="K84" s="1"/>
  <c r="F83"/>
  <c r="H83" s="1"/>
  <c r="J83" s="1"/>
  <c r="L83" s="1"/>
  <c r="E83"/>
  <c r="G83" s="1"/>
  <c r="I83" s="1"/>
  <c r="K83" s="1"/>
  <c r="F81"/>
  <c r="H81" s="1"/>
  <c r="J81" s="1"/>
  <c r="L81" s="1"/>
  <c r="E81"/>
  <c r="G81" s="1"/>
  <c r="I81" s="1"/>
  <c r="K81" s="1"/>
  <c r="F80"/>
  <c r="H80" s="1"/>
  <c r="J80" s="1"/>
  <c r="L80" s="1"/>
  <c r="E80"/>
  <c r="G80" s="1"/>
  <c r="I80" s="1"/>
  <c r="K80" s="1"/>
  <c r="F79"/>
  <c r="H79" s="1"/>
  <c r="J79" s="1"/>
  <c r="L79" s="1"/>
  <c r="E79"/>
  <c r="G79" s="1"/>
  <c r="I79" s="1"/>
  <c r="K79" s="1"/>
  <c r="F77"/>
  <c r="H77" s="1"/>
  <c r="J77" s="1"/>
  <c r="L77" s="1"/>
  <c r="E77"/>
  <c r="G77" s="1"/>
  <c r="I77" s="1"/>
  <c r="K77" s="1"/>
  <c r="F76"/>
  <c r="H76" s="1"/>
  <c r="J76" s="1"/>
  <c r="L76" s="1"/>
  <c r="E76"/>
  <c r="G76" s="1"/>
  <c r="I76" s="1"/>
  <c r="K76" s="1"/>
  <c r="F75"/>
  <c r="H75" s="1"/>
  <c r="J75" s="1"/>
  <c r="L75" s="1"/>
  <c r="E75"/>
  <c r="G75" s="1"/>
  <c r="I75" s="1"/>
  <c r="K75" s="1"/>
  <c r="F74"/>
  <c r="H74" s="1"/>
  <c r="J74" s="1"/>
  <c r="L74" s="1"/>
  <c r="E74"/>
  <c r="G74" s="1"/>
  <c r="I74" s="1"/>
  <c r="K74" s="1"/>
  <c r="F73"/>
  <c r="H73" s="1"/>
  <c r="J73" s="1"/>
  <c r="L73" s="1"/>
  <c r="E73"/>
  <c r="G73" s="1"/>
  <c r="I73" s="1"/>
  <c r="K73" s="1"/>
  <c r="F72"/>
  <c r="H72" s="1"/>
  <c r="J72" s="1"/>
  <c r="L72" s="1"/>
  <c r="E72"/>
  <c r="G72" s="1"/>
  <c r="I72" s="1"/>
  <c r="K72" s="1"/>
  <c r="F71"/>
  <c r="H71" s="1"/>
  <c r="J71" s="1"/>
  <c r="L71" s="1"/>
  <c r="E71"/>
  <c r="G71" s="1"/>
  <c r="I71" s="1"/>
  <c r="K71" s="1"/>
  <c r="F70"/>
  <c r="H70" s="1"/>
  <c r="J70" s="1"/>
  <c r="L70" s="1"/>
  <c r="E70"/>
  <c r="G70" s="1"/>
  <c r="I70" s="1"/>
  <c r="K70" s="1"/>
  <c r="F69"/>
  <c r="H69" s="1"/>
  <c r="J69" s="1"/>
  <c r="L69" s="1"/>
  <c r="E69"/>
  <c r="G69" s="1"/>
  <c r="I69" s="1"/>
  <c r="K69" s="1"/>
  <c r="F66"/>
  <c r="H66" s="1"/>
  <c r="J66" s="1"/>
  <c r="L66" s="1"/>
  <c r="E66"/>
  <c r="G66" s="1"/>
  <c r="I66" s="1"/>
  <c r="K66" s="1"/>
  <c r="F65"/>
  <c r="H65" s="1"/>
  <c r="J65" s="1"/>
  <c r="L65" s="1"/>
  <c r="E65"/>
  <c r="G65" s="1"/>
  <c r="I65" s="1"/>
  <c r="K65" s="1"/>
  <c r="F64"/>
  <c r="H64" s="1"/>
  <c r="J64" s="1"/>
  <c r="L64" s="1"/>
  <c r="E64"/>
  <c r="G64" s="1"/>
  <c r="I64" s="1"/>
  <c r="K64" s="1"/>
  <c r="F63"/>
  <c r="H63" s="1"/>
  <c r="J63" s="1"/>
  <c r="L63" s="1"/>
  <c r="E63"/>
  <c r="G63" s="1"/>
  <c r="I63" s="1"/>
  <c r="K63" s="1"/>
  <c r="F62"/>
  <c r="H62" s="1"/>
  <c r="J62" s="1"/>
  <c r="L62" s="1"/>
  <c r="E62"/>
  <c r="G62" s="1"/>
  <c r="I62" s="1"/>
  <c r="K62" s="1"/>
  <c r="F60"/>
  <c r="H60" s="1"/>
  <c r="J60" s="1"/>
  <c r="L60" s="1"/>
  <c r="E60"/>
  <c r="G60" s="1"/>
  <c r="I60" s="1"/>
  <c r="K60" s="1"/>
  <c r="F59"/>
  <c r="H59" s="1"/>
  <c r="J59" s="1"/>
  <c r="L59" s="1"/>
  <c r="E59"/>
  <c r="G59" s="1"/>
  <c r="I59" s="1"/>
  <c r="K59" s="1"/>
  <c r="F58"/>
  <c r="H58" s="1"/>
  <c r="J58" s="1"/>
  <c r="L58" s="1"/>
  <c r="E58"/>
  <c r="G58" s="1"/>
  <c r="I58" s="1"/>
  <c r="K58" s="1"/>
  <c r="F57"/>
  <c r="H57" s="1"/>
  <c r="J57" s="1"/>
  <c r="L57" s="1"/>
  <c r="E57"/>
  <c r="G57" s="1"/>
  <c r="I57" s="1"/>
  <c r="K57" s="1"/>
  <c r="F56"/>
  <c r="H56" s="1"/>
  <c r="J56" s="1"/>
  <c r="L56" s="1"/>
  <c r="E56"/>
  <c r="G56" s="1"/>
  <c r="I56" s="1"/>
  <c r="K56" s="1"/>
  <c r="F55"/>
  <c r="H55" s="1"/>
  <c r="J55" s="1"/>
  <c r="L55" s="1"/>
  <c r="E55"/>
  <c r="G55" s="1"/>
  <c r="I55" s="1"/>
  <c r="K55" s="1"/>
  <c r="F54"/>
  <c r="H54" s="1"/>
  <c r="J54" s="1"/>
  <c r="L54" s="1"/>
  <c r="E54"/>
  <c r="G54" s="1"/>
  <c r="I54" s="1"/>
  <c r="K54" s="1"/>
  <c r="F53"/>
  <c r="H53" s="1"/>
  <c r="J53" s="1"/>
  <c r="L53" s="1"/>
  <c r="E53"/>
  <c r="G53" s="1"/>
  <c r="I53" s="1"/>
  <c r="K53" s="1"/>
  <c r="F51"/>
  <c r="H51" s="1"/>
  <c r="J51" s="1"/>
  <c r="L51" s="1"/>
  <c r="E51"/>
  <c r="G51" s="1"/>
  <c r="I51" s="1"/>
  <c r="K51" s="1"/>
  <c r="F50"/>
  <c r="H50" s="1"/>
  <c r="J50" s="1"/>
  <c r="L50" s="1"/>
  <c r="E50"/>
  <c r="G50" s="1"/>
  <c r="I50" s="1"/>
  <c r="K50" s="1"/>
  <c r="F49"/>
  <c r="H49" s="1"/>
  <c r="J49" s="1"/>
  <c r="L49" s="1"/>
  <c r="E49"/>
  <c r="G49" s="1"/>
  <c r="I49" s="1"/>
  <c r="K49" s="1"/>
  <c r="F48"/>
  <c r="H48" s="1"/>
  <c r="J48" s="1"/>
  <c r="L48" s="1"/>
  <c r="E48"/>
  <c r="G48" s="1"/>
  <c r="I48" s="1"/>
  <c r="K48" s="1"/>
  <c r="F47"/>
  <c r="H47" s="1"/>
  <c r="J47" s="1"/>
  <c r="L47" s="1"/>
  <c r="E47"/>
  <c r="G47" s="1"/>
  <c r="I47" s="1"/>
  <c r="K47" s="1"/>
  <c r="F45"/>
  <c r="H45" s="1"/>
  <c r="J45" s="1"/>
  <c r="L45" s="1"/>
  <c r="E45"/>
  <c r="G45" s="1"/>
  <c r="I45" s="1"/>
  <c r="K45" s="1"/>
  <c r="F44"/>
  <c r="H44" s="1"/>
  <c r="J44" s="1"/>
  <c r="L44" s="1"/>
  <c r="E44"/>
  <c r="G44" s="1"/>
  <c r="I44" s="1"/>
  <c r="K44" s="1"/>
  <c r="F43"/>
  <c r="H43" s="1"/>
  <c r="J43" s="1"/>
  <c r="L43" s="1"/>
  <c r="E43"/>
  <c r="G43" s="1"/>
  <c r="I43" s="1"/>
  <c r="K43" s="1"/>
  <c r="F42"/>
  <c r="H42" s="1"/>
  <c r="J42" s="1"/>
  <c r="L42" s="1"/>
  <c r="E42"/>
  <c r="G42" s="1"/>
  <c r="I42" s="1"/>
  <c r="K42" s="1"/>
  <c r="F41"/>
  <c r="H41" s="1"/>
  <c r="J41" s="1"/>
  <c r="L41" s="1"/>
  <c r="E41"/>
  <c r="G41" s="1"/>
  <c r="I41" s="1"/>
  <c r="K41" s="1"/>
  <c r="F40"/>
  <c r="H40" s="1"/>
  <c r="J40" s="1"/>
  <c r="L40" s="1"/>
  <c r="E40"/>
  <c r="G40" s="1"/>
  <c r="I40" s="1"/>
  <c r="K40" s="1"/>
  <c r="F39"/>
  <c r="H39" s="1"/>
  <c r="J39" s="1"/>
  <c r="L39" s="1"/>
  <c r="E39"/>
  <c r="G39" s="1"/>
  <c r="I39" s="1"/>
  <c r="K39" s="1"/>
  <c r="F38"/>
  <c r="H38" s="1"/>
  <c r="J38" s="1"/>
  <c r="L38" s="1"/>
  <c r="E38"/>
  <c r="G38" s="1"/>
  <c r="I38" s="1"/>
  <c r="K38" s="1"/>
  <c r="F37"/>
  <c r="H37" s="1"/>
  <c r="J37" s="1"/>
  <c r="L37" s="1"/>
  <c r="E37"/>
  <c r="G37" s="1"/>
  <c r="I37" s="1"/>
  <c r="K37" s="1"/>
  <c r="F35"/>
  <c r="H35" s="1"/>
  <c r="J35" s="1"/>
  <c r="L35" s="1"/>
  <c r="E35"/>
  <c r="G35" s="1"/>
  <c r="I35" s="1"/>
  <c r="K35" s="1"/>
  <c r="F34"/>
  <c r="H34" s="1"/>
  <c r="J34" s="1"/>
  <c r="L34" s="1"/>
  <c r="E34"/>
  <c r="G34" s="1"/>
  <c r="I34" s="1"/>
  <c r="K34" s="1"/>
  <c r="F33"/>
  <c r="H33" s="1"/>
  <c r="J33" s="1"/>
  <c r="L33" s="1"/>
  <c r="E33"/>
  <c r="G33" s="1"/>
  <c r="I33" s="1"/>
  <c r="K33" s="1"/>
  <c r="F32"/>
  <c r="H32" s="1"/>
  <c r="J32" s="1"/>
  <c r="L32" s="1"/>
  <c r="E32"/>
  <c r="G32" s="1"/>
  <c r="I32" s="1"/>
  <c r="K32" s="1"/>
  <c r="F31"/>
  <c r="H31" s="1"/>
  <c r="J31" s="1"/>
  <c r="L31" s="1"/>
  <c r="E31"/>
  <c r="G31" s="1"/>
  <c r="I31" s="1"/>
  <c r="K31" s="1"/>
  <c r="F30"/>
  <c r="H30" s="1"/>
  <c r="J30" s="1"/>
  <c r="L30" s="1"/>
  <c r="E30"/>
  <c r="G30" s="1"/>
  <c r="I30" s="1"/>
  <c r="K30" s="1"/>
  <c r="F29"/>
  <c r="H29" s="1"/>
  <c r="J29" s="1"/>
  <c r="L29" s="1"/>
  <c r="E29"/>
  <c r="G29" s="1"/>
  <c r="I29" s="1"/>
  <c r="K29" s="1"/>
  <c r="F28"/>
  <c r="H28" s="1"/>
  <c r="J28" s="1"/>
  <c r="L28" s="1"/>
  <c r="E28"/>
  <c r="G28" s="1"/>
  <c r="I28" s="1"/>
  <c r="K28" s="1"/>
  <c r="F27"/>
  <c r="H27" s="1"/>
  <c r="J27" s="1"/>
  <c r="L27" s="1"/>
  <c r="E27"/>
  <c r="G27" s="1"/>
  <c r="I27" s="1"/>
  <c r="K27" s="1"/>
  <c r="F26"/>
  <c r="H26" s="1"/>
  <c r="J26" s="1"/>
  <c r="L26" s="1"/>
  <c r="E26"/>
  <c r="G26" s="1"/>
  <c r="I26" s="1"/>
  <c r="K26" s="1"/>
  <c r="F25"/>
  <c r="H25" s="1"/>
  <c r="J25" s="1"/>
  <c r="L25" s="1"/>
  <c r="E25"/>
  <c r="G25" s="1"/>
  <c r="I25" s="1"/>
  <c r="K25" s="1"/>
  <c r="F24"/>
  <c r="H24" s="1"/>
  <c r="J24" s="1"/>
  <c r="L24" s="1"/>
  <c r="E24"/>
  <c r="G24" s="1"/>
  <c r="I24" s="1"/>
  <c r="K24" s="1"/>
  <c r="F23"/>
  <c r="H23" s="1"/>
  <c r="J23" s="1"/>
  <c r="L23" s="1"/>
  <c r="E23"/>
  <c r="G23" s="1"/>
  <c r="I23" s="1"/>
  <c r="K23" s="1"/>
  <c r="F22"/>
  <c r="H22" s="1"/>
  <c r="J22" s="1"/>
  <c r="L22" s="1"/>
  <c r="E22"/>
  <c r="G22" s="1"/>
  <c r="I22" s="1"/>
  <c r="K22" s="1"/>
  <c r="F21"/>
  <c r="H21" s="1"/>
  <c r="J21" s="1"/>
  <c r="L21" s="1"/>
  <c r="E21"/>
  <c r="G21" s="1"/>
  <c r="I21" s="1"/>
  <c r="K21" s="1"/>
  <c r="F20"/>
  <c r="H20" s="1"/>
  <c r="J20" s="1"/>
  <c r="L20" s="1"/>
  <c r="E20"/>
  <c r="G20" s="1"/>
  <c r="I20" s="1"/>
  <c r="K20" s="1"/>
  <c r="F19"/>
  <c r="H19" s="1"/>
  <c r="J19" s="1"/>
  <c r="L19" s="1"/>
  <c r="E19"/>
  <c r="G19" s="1"/>
  <c r="I19" s="1"/>
  <c r="K19" s="1"/>
  <c r="G18"/>
  <c r="I18" s="1"/>
  <c r="K18" s="1"/>
  <c r="F18"/>
  <c r="H18" s="1"/>
  <c r="J18" s="1"/>
  <c r="L18" s="1"/>
  <c r="E18"/>
  <c r="F127" i="1"/>
  <c r="H127" s="1"/>
  <c r="J127" s="1"/>
  <c r="L127" s="1"/>
  <c r="E127"/>
  <c r="G127" s="1"/>
  <c r="I127" s="1"/>
  <c r="K127" s="1"/>
  <c r="F126"/>
  <c r="H126" s="1"/>
  <c r="J126" s="1"/>
  <c r="L126" s="1"/>
  <c r="E126"/>
  <c r="G126" s="1"/>
  <c r="I126" s="1"/>
  <c r="K126" s="1"/>
  <c r="F125"/>
  <c r="H125" s="1"/>
  <c r="J125" s="1"/>
  <c r="L125" s="1"/>
  <c r="E125"/>
  <c r="G125" s="1"/>
  <c r="I125" s="1"/>
  <c r="K125" s="1"/>
  <c r="F122"/>
  <c r="H122" s="1"/>
  <c r="J122" s="1"/>
  <c r="L122" s="1"/>
  <c r="E122"/>
  <c r="G122" s="1"/>
  <c r="I122" s="1"/>
  <c r="K122" s="1"/>
  <c r="F121"/>
  <c r="H121" s="1"/>
  <c r="J121" s="1"/>
  <c r="L121" s="1"/>
  <c r="E121"/>
  <c r="G121" s="1"/>
  <c r="I121" s="1"/>
  <c r="K121" s="1"/>
  <c r="F119"/>
  <c r="H119" s="1"/>
  <c r="J119" s="1"/>
  <c r="L119" s="1"/>
  <c r="E119"/>
  <c r="G119" s="1"/>
  <c r="I119" s="1"/>
  <c r="K119" s="1"/>
  <c r="F118"/>
  <c r="H118" s="1"/>
  <c r="J118" s="1"/>
  <c r="L118" s="1"/>
  <c r="E118"/>
  <c r="G118" s="1"/>
  <c r="I118" s="1"/>
  <c r="K118" s="1"/>
  <c r="F117"/>
  <c r="H117" s="1"/>
  <c r="J117" s="1"/>
  <c r="L117" s="1"/>
  <c r="E117"/>
  <c r="G117" s="1"/>
  <c r="I117" s="1"/>
  <c r="K117" s="1"/>
  <c r="F116"/>
  <c r="H116" s="1"/>
  <c r="J116" s="1"/>
  <c r="L116" s="1"/>
  <c r="E116"/>
  <c r="G116" s="1"/>
  <c r="I116" s="1"/>
  <c r="K116" s="1"/>
  <c r="F115"/>
  <c r="H115" s="1"/>
  <c r="J115" s="1"/>
  <c r="L115" s="1"/>
  <c r="E115"/>
  <c r="G115" s="1"/>
  <c r="I115" s="1"/>
  <c r="K115" s="1"/>
  <c r="F114"/>
  <c r="H114" s="1"/>
  <c r="J114" s="1"/>
  <c r="L114" s="1"/>
  <c r="E114"/>
  <c r="G114" s="1"/>
  <c r="I114" s="1"/>
  <c r="K114" s="1"/>
  <c r="F113"/>
  <c r="H113" s="1"/>
  <c r="J113" s="1"/>
  <c r="L113" s="1"/>
  <c r="E113"/>
  <c r="G113" s="1"/>
  <c r="I113" s="1"/>
  <c r="K113" s="1"/>
  <c r="F112"/>
  <c r="H112" s="1"/>
  <c r="J112" s="1"/>
  <c r="L112" s="1"/>
  <c r="E112"/>
  <c r="G112" s="1"/>
  <c r="I112" s="1"/>
  <c r="K112" s="1"/>
  <c r="F110"/>
  <c r="H110" s="1"/>
  <c r="J110" s="1"/>
  <c r="L110" s="1"/>
  <c r="E110"/>
  <c r="G110" s="1"/>
  <c r="I110" s="1"/>
  <c r="K110" s="1"/>
  <c r="F109"/>
  <c r="H109" s="1"/>
  <c r="J109" s="1"/>
  <c r="L109" s="1"/>
  <c r="E109"/>
  <c r="G109" s="1"/>
  <c r="I109" s="1"/>
  <c r="K109" s="1"/>
  <c r="F108"/>
  <c r="H108" s="1"/>
  <c r="J108" s="1"/>
  <c r="L108" s="1"/>
  <c r="E108"/>
  <c r="G108" s="1"/>
  <c r="I108" s="1"/>
  <c r="K108" s="1"/>
  <c r="F107"/>
  <c r="H107" s="1"/>
  <c r="J107" s="1"/>
  <c r="L107" s="1"/>
  <c r="E107"/>
  <c r="G107" s="1"/>
  <c r="I107" s="1"/>
  <c r="K107" s="1"/>
  <c r="F105"/>
  <c r="H105" s="1"/>
  <c r="J105" s="1"/>
  <c r="L105" s="1"/>
  <c r="E105"/>
  <c r="G105" s="1"/>
  <c r="I105" s="1"/>
  <c r="K105" s="1"/>
  <c r="F104"/>
  <c r="H104" s="1"/>
  <c r="J104" s="1"/>
  <c r="L104" s="1"/>
  <c r="E104"/>
  <c r="G104" s="1"/>
  <c r="I104" s="1"/>
  <c r="K104" s="1"/>
  <c r="F103"/>
  <c r="H103" s="1"/>
  <c r="J103" s="1"/>
  <c r="L103" s="1"/>
  <c r="E103"/>
  <c r="G103" s="1"/>
  <c r="I103" s="1"/>
  <c r="K103" s="1"/>
  <c r="F101"/>
  <c r="H101" s="1"/>
  <c r="J101" s="1"/>
  <c r="L101" s="1"/>
  <c r="E101"/>
  <c r="G101" s="1"/>
  <c r="I101" s="1"/>
  <c r="K101" s="1"/>
  <c r="F100"/>
  <c r="H100" s="1"/>
  <c r="J100" s="1"/>
  <c r="L100" s="1"/>
  <c r="E100"/>
  <c r="G100" s="1"/>
  <c r="I100" s="1"/>
  <c r="K100" s="1"/>
  <c r="F99"/>
  <c r="H99" s="1"/>
  <c r="J99" s="1"/>
  <c r="L99" s="1"/>
  <c r="E99"/>
  <c r="G99" s="1"/>
  <c r="I99" s="1"/>
  <c r="K99" s="1"/>
  <c r="F98"/>
  <c r="H98" s="1"/>
  <c r="J98" s="1"/>
  <c r="L98" s="1"/>
  <c r="E98"/>
  <c r="G98" s="1"/>
  <c r="I98" s="1"/>
  <c r="K98" s="1"/>
  <c r="F96"/>
  <c r="H96" s="1"/>
  <c r="J96" s="1"/>
  <c r="L96" s="1"/>
  <c r="E96"/>
  <c r="G96" s="1"/>
  <c r="I96" s="1"/>
  <c r="K96" s="1"/>
  <c r="F95"/>
  <c r="H95" s="1"/>
  <c r="J95" s="1"/>
  <c r="L95" s="1"/>
  <c r="E95"/>
  <c r="G95" s="1"/>
  <c r="I95" s="1"/>
  <c r="K95" s="1"/>
  <c r="F94"/>
  <c r="H94" s="1"/>
  <c r="J94" s="1"/>
  <c r="L94" s="1"/>
  <c r="E94"/>
  <c r="G94" s="1"/>
  <c r="I94" s="1"/>
  <c r="K94" s="1"/>
  <c r="F93"/>
  <c r="H93" s="1"/>
  <c r="J93" s="1"/>
  <c r="L93" s="1"/>
  <c r="E93"/>
  <c r="G93" s="1"/>
  <c r="I93" s="1"/>
  <c r="K93" s="1"/>
  <c r="F92"/>
  <c r="H92" s="1"/>
  <c r="J92" s="1"/>
  <c r="L92" s="1"/>
  <c r="E92"/>
  <c r="G92" s="1"/>
  <c r="I92" s="1"/>
  <c r="K92" s="1"/>
  <c r="F91"/>
  <c r="H91" s="1"/>
  <c r="J91" s="1"/>
  <c r="L91" s="1"/>
  <c r="E91"/>
  <c r="G91" s="1"/>
  <c r="I91" s="1"/>
  <c r="K91" s="1"/>
  <c r="F90"/>
  <c r="H90" s="1"/>
  <c r="J90" s="1"/>
  <c r="L90" s="1"/>
  <c r="E90"/>
  <c r="G90" s="1"/>
  <c r="I90" s="1"/>
  <c r="K90" s="1"/>
  <c r="F89"/>
  <c r="H89" s="1"/>
  <c r="J89" s="1"/>
  <c r="L89" s="1"/>
  <c r="E89"/>
  <c r="G89" s="1"/>
  <c r="I89" s="1"/>
  <c r="K89" s="1"/>
  <c r="F88"/>
  <c r="H88" s="1"/>
  <c r="J88" s="1"/>
  <c r="L88" s="1"/>
  <c r="E88"/>
  <c r="G88" s="1"/>
  <c r="I88" s="1"/>
  <c r="K88" s="1"/>
  <c r="F87"/>
  <c r="H87" s="1"/>
  <c r="J87" s="1"/>
  <c r="L87" s="1"/>
  <c r="E87"/>
  <c r="G87" s="1"/>
  <c r="I87" s="1"/>
  <c r="K87" s="1"/>
  <c r="F86"/>
  <c r="H86" s="1"/>
  <c r="J86" s="1"/>
  <c r="L86" s="1"/>
  <c r="E86"/>
  <c r="G86" s="1"/>
  <c r="I86" s="1"/>
  <c r="K86" s="1"/>
  <c r="F84"/>
  <c r="H84" s="1"/>
  <c r="J84" s="1"/>
  <c r="L84" s="1"/>
  <c r="E84"/>
  <c r="G84" s="1"/>
  <c r="I84" s="1"/>
  <c r="K84" s="1"/>
  <c r="F83"/>
  <c r="H83" s="1"/>
  <c r="J83" s="1"/>
  <c r="L83" s="1"/>
  <c r="E83"/>
  <c r="G83" s="1"/>
  <c r="I83" s="1"/>
  <c r="K83" s="1"/>
  <c r="F81"/>
  <c r="H81" s="1"/>
  <c r="J81" s="1"/>
  <c r="L81" s="1"/>
  <c r="E81"/>
  <c r="G81" s="1"/>
  <c r="I81" s="1"/>
  <c r="K81" s="1"/>
  <c r="F80"/>
  <c r="H80" s="1"/>
  <c r="J80" s="1"/>
  <c r="L80" s="1"/>
  <c r="E80"/>
  <c r="G80" s="1"/>
  <c r="I80" s="1"/>
  <c r="K80" s="1"/>
  <c r="F79"/>
  <c r="H79" s="1"/>
  <c r="J79" s="1"/>
  <c r="L79" s="1"/>
  <c r="E79"/>
  <c r="G79" s="1"/>
  <c r="I79" s="1"/>
  <c r="K79" s="1"/>
  <c r="F77"/>
  <c r="H77" s="1"/>
  <c r="J77" s="1"/>
  <c r="L77" s="1"/>
  <c r="E77"/>
  <c r="G77" s="1"/>
  <c r="I77" s="1"/>
  <c r="K77" s="1"/>
  <c r="F76"/>
  <c r="H76" s="1"/>
  <c r="J76" s="1"/>
  <c r="L76" s="1"/>
  <c r="E76"/>
  <c r="G76" s="1"/>
  <c r="I76" s="1"/>
  <c r="K76" s="1"/>
  <c r="F75"/>
  <c r="H75" s="1"/>
  <c r="J75" s="1"/>
  <c r="L75" s="1"/>
  <c r="E75"/>
  <c r="G75" s="1"/>
  <c r="I75" s="1"/>
  <c r="K75" s="1"/>
  <c r="F74"/>
  <c r="H74" s="1"/>
  <c r="J74" s="1"/>
  <c r="L74" s="1"/>
  <c r="E74"/>
  <c r="G74" s="1"/>
  <c r="I74" s="1"/>
  <c r="K74" s="1"/>
  <c r="F73"/>
  <c r="H73" s="1"/>
  <c r="J73" s="1"/>
  <c r="L73" s="1"/>
  <c r="E73"/>
  <c r="G73" s="1"/>
  <c r="I73" s="1"/>
  <c r="K73" s="1"/>
  <c r="F72"/>
  <c r="H72" s="1"/>
  <c r="J72" s="1"/>
  <c r="L72" s="1"/>
  <c r="E72"/>
  <c r="G72" s="1"/>
  <c r="I72" s="1"/>
  <c r="K72" s="1"/>
  <c r="F71"/>
  <c r="H71" s="1"/>
  <c r="J71" s="1"/>
  <c r="L71" s="1"/>
  <c r="E71"/>
  <c r="G71" s="1"/>
  <c r="I71" s="1"/>
  <c r="K71" s="1"/>
  <c r="F70"/>
  <c r="H70" s="1"/>
  <c r="J70" s="1"/>
  <c r="L70" s="1"/>
  <c r="E70"/>
  <c r="G70" s="1"/>
  <c r="I70" s="1"/>
  <c r="K70" s="1"/>
  <c r="F69"/>
  <c r="H69" s="1"/>
  <c r="J69" s="1"/>
  <c r="L69" s="1"/>
  <c r="E69"/>
  <c r="G69" s="1"/>
  <c r="I69" s="1"/>
  <c r="K69" s="1"/>
  <c r="F66"/>
  <c r="H66" s="1"/>
  <c r="J66" s="1"/>
  <c r="L66" s="1"/>
  <c r="E66"/>
  <c r="G66" s="1"/>
  <c r="I66" s="1"/>
  <c r="K66" s="1"/>
  <c r="F65"/>
  <c r="H65" s="1"/>
  <c r="J65" s="1"/>
  <c r="L65" s="1"/>
  <c r="E65"/>
  <c r="G65" s="1"/>
  <c r="I65" s="1"/>
  <c r="K65" s="1"/>
  <c r="F64"/>
  <c r="H64" s="1"/>
  <c r="J64" s="1"/>
  <c r="L64" s="1"/>
  <c r="E64"/>
  <c r="G64" s="1"/>
  <c r="I64" s="1"/>
  <c r="K64" s="1"/>
  <c r="F63"/>
  <c r="H63" s="1"/>
  <c r="J63" s="1"/>
  <c r="L63" s="1"/>
  <c r="E63"/>
  <c r="G63" s="1"/>
  <c r="I63" s="1"/>
  <c r="K63" s="1"/>
  <c r="F62"/>
  <c r="H62" s="1"/>
  <c r="J62" s="1"/>
  <c r="L62" s="1"/>
  <c r="E62"/>
  <c r="G62" s="1"/>
  <c r="I62" s="1"/>
  <c r="K62" s="1"/>
  <c r="F60"/>
  <c r="H60" s="1"/>
  <c r="J60" s="1"/>
  <c r="L60" s="1"/>
  <c r="E60"/>
  <c r="G60" s="1"/>
  <c r="I60" s="1"/>
  <c r="K60" s="1"/>
  <c r="F59"/>
  <c r="H59" s="1"/>
  <c r="J59" s="1"/>
  <c r="L59" s="1"/>
  <c r="E59"/>
  <c r="G59" s="1"/>
  <c r="I59" s="1"/>
  <c r="K59" s="1"/>
  <c r="F58"/>
  <c r="H58" s="1"/>
  <c r="J58" s="1"/>
  <c r="L58" s="1"/>
  <c r="E58"/>
  <c r="G58" s="1"/>
  <c r="I58" s="1"/>
  <c r="K58" s="1"/>
  <c r="F57"/>
  <c r="H57" s="1"/>
  <c r="J57" s="1"/>
  <c r="L57" s="1"/>
  <c r="E57"/>
  <c r="G57" s="1"/>
  <c r="I57" s="1"/>
  <c r="K57" s="1"/>
  <c r="F56"/>
  <c r="H56" s="1"/>
  <c r="J56" s="1"/>
  <c r="L56" s="1"/>
  <c r="E56"/>
  <c r="G56" s="1"/>
  <c r="I56" s="1"/>
  <c r="K56" s="1"/>
  <c r="F55"/>
  <c r="H55" s="1"/>
  <c r="J55" s="1"/>
  <c r="L55" s="1"/>
  <c r="E55"/>
  <c r="G55" s="1"/>
  <c r="I55" s="1"/>
  <c r="K55" s="1"/>
  <c r="F54"/>
  <c r="H54" s="1"/>
  <c r="J54" s="1"/>
  <c r="L54" s="1"/>
  <c r="E54"/>
  <c r="G54" s="1"/>
  <c r="I54" s="1"/>
  <c r="K54" s="1"/>
  <c r="F53"/>
  <c r="H53" s="1"/>
  <c r="J53" s="1"/>
  <c r="L53" s="1"/>
  <c r="E53"/>
  <c r="G53" s="1"/>
  <c r="I53" s="1"/>
  <c r="K53" s="1"/>
  <c r="F51"/>
  <c r="H51" s="1"/>
  <c r="J51" s="1"/>
  <c r="L51" s="1"/>
  <c r="E51"/>
  <c r="G51" s="1"/>
  <c r="I51" s="1"/>
  <c r="K51" s="1"/>
  <c r="F50"/>
  <c r="H50" s="1"/>
  <c r="J50" s="1"/>
  <c r="L50" s="1"/>
  <c r="E50"/>
  <c r="G50" s="1"/>
  <c r="I50" s="1"/>
  <c r="K50" s="1"/>
  <c r="F49"/>
  <c r="H49" s="1"/>
  <c r="J49" s="1"/>
  <c r="L49" s="1"/>
  <c r="E49"/>
  <c r="G49" s="1"/>
  <c r="K49" s="1"/>
  <c r="F48"/>
  <c r="H48" s="1"/>
  <c r="J48" s="1"/>
  <c r="L48" s="1"/>
  <c r="E48"/>
  <c r="G48" s="1"/>
  <c r="I48" s="1"/>
  <c r="K48" s="1"/>
  <c r="F47"/>
  <c r="H47" s="1"/>
  <c r="J47" s="1"/>
  <c r="L47" s="1"/>
  <c r="E47"/>
  <c r="G47" s="1"/>
  <c r="I47" s="1"/>
  <c r="K47" s="1"/>
  <c r="G45"/>
  <c r="I45" s="1"/>
  <c r="K45" s="1"/>
  <c r="F45"/>
  <c r="H45" s="1"/>
  <c r="J45" s="1"/>
  <c r="L45" s="1"/>
  <c r="G44"/>
  <c r="I44" s="1"/>
  <c r="K44" s="1"/>
  <c r="F44"/>
  <c r="H44" s="1"/>
  <c r="J44" s="1"/>
  <c r="L44" s="1"/>
  <c r="G43"/>
  <c r="I43" s="1"/>
  <c r="K43" s="1"/>
  <c r="F43"/>
  <c r="H43" s="1"/>
  <c r="J43" s="1"/>
  <c r="L43" s="1"/>
  <c r="G42"/>
  <c r="I42" s="1"/>
  <c r="K42" s="1"/>
  <c r="F42"/>
  <c r="H42" s="1"/>
  <c r="J42" s="1"/>
  <c r="L42" s="1"/>
  <c r="G41"/>
  <c r="I41" s="1"/>
  <c r="K41" s="1"/>
  <c r="F41"/>
  <c r="H41" s="1"/>
  <c r="J41" s="1"/>
  <c r="L41" s="1"/>
  <c r="G40"/>
  <c r="I40" s="1"/>
  <c r="K40" s="1"/>
  <c r="F40"/>
  <c r="H40" s="1"/>
  <c r="J40" s="1"/>
  <c r="L40" s="1"/>
  <c r="G39"/>
  <c r="I39" s="1"/>
  <c r="K39" s="1"/>
  <c r="F39"/>
  <c r="H39" s="1"/>
  <c r="J39" s="1"/>
  <c r="L39" s="1"/>
  <c r="G38"/>
  <c r="I38" s="1"/>
  <c r="K38" s="1"/>
  <c r="F38"/>
  <c r="H38" s="1"/>
  <c r="J38" s="1"/>
  <c r="L38" s="1"/>
  <c r="G37"/>
  <c r="I37" s="1"/>
  <c r="K37" s="1"/>
  <c r="F37"/>
  <c r="H37" s="1"/>
  <c r="J37" s="1"/>
  <c r="L37" s="1"/>
  <c r="G35"/>
  <c r="I35" s="1"/>
  <c r="K35" s="1"/>
  <c r="F35"/>
  <c r="H35" s="1"/>
  <c r="J35" s="1"/>
  <c r="L35" s="1"/>
  <c r="G34"/>
  <c r="I34" s="1"/>
  <c r="K34" s="1"/>
  <c r="F34"/>
  <c r="H34" s="1"/>
  <c r="J34" s="1"/>
  <c r="L34" s="1"/>
  <c r="G33"/>
  <c r="I33" s="1"/>
  <c r="K33" s="1"/>
  <c r="F33"/>
  <c r="H33" s="1"/>
  <c r="J33" s="1"/>
  <c r="L33" s="1"/>
  <c r="G32"/>
  <c r="I32" s="1"/>
  <c r="K32" s="1"/>
  <c r="F32"/>
  <c r="H32" s="1"/>
  <c r="J32" s="1"/>
  <c r="L32" s="1"/>
  <c r="G31"/>
  <c r="I31" s="1"/>
  <c r="K31" s="1"/>
  <c r="F31"/>
  <c r="H31" s="1"/>
  <c r="J31" s="1"/>
  <c r="L31" s="1"/>
  <c r="G30"/>
  <c r="I30" s="1"/>
  <c r="K30" s="1"/>
  <c r="F30"/>
  <c r="H30" s="1"/>
  <c r="J30" s="1"/>
  <c r="L30" s="1"/>
  <c r="G29"/>
  <c r="I29" s="1"/>
  <c r="K29" s="1"/>
  <c r="F29"/>
  <c r="H29" s="1"/>
  <c r="J29" s="1"/>
  <c r="L29" s="1"/>
  <c r="G28"/>
  <c r="I28" s="1"/>
  <c r="K28" s="1"/>
  <c r="F28"/>
  <c r="H28" s="1"/>
  <c r="J28" s="1"/>
  <c r="L28" s="1"/>
  <c r="F27"/>
  <c r="H27" s="1"/>
  <c r="J27" s="1"/>
  <c r="L27" s="1"/>
  <c r="F26"/>
  <c r="H26" s="1"/>
  <c r="J26" s="1"/>
  <c r="L26" s="1"/>
  <c r="F25"/>
  <c r="H25" s="1"/>
  <c r="J25" s="1"/>
  <c r="L25" s="1"/>
  <c r="G24"/>
  <c r="I24" s="1"/>
  <c r="K24" s="1"/>
  <c r="F24"/>
  <c r="H24" s="1"/>
  <c r="J24" s="1"/>
  <c r="L24" s="1"/>
  <c r="F23"/>
  <c r="H23" s="1"/>
  <c r="J23" s="1"/>
  <c r="L23" s="1"/>
  <c r="G22"/>
  <c r="I22" s="1"/>
  <c r="K22" s="1"/>
  <c r="F22"/>
  <c r="H22" s="1"/>
  <c r="J22" s="1"/>
  <c r="L22" s="1"/>
  <c r="G21"/>
  <c r="I21" s="1"/>
  <c r="K21" s="1"/>
  <c r="F21"/>
  <c r="H21" s="1"/>
  <c r="J21" s="1"/>
  <c r="L21" s="1"/>
  <c r="G20"/>
  <c r="I20" s="1"/>
  <c r="K20" s="1"/>
  <c r="F20"/>
  <c r="H20" s="1"/>
  <c r="J20" s="1"/>
  <c r="L20" s="1"/>
  <c r="G19"/>
  <c r="I19" s="1"/>
  <c r="K19" s="1"/>
  <c r="F19"/>
  <c r="H19" s="1"/>
  <c r="J19" s="1"/>
  <c r="L19" s="1"/>
  <c r="H18"/>
  <c r="J18" s="1"/>
  <c r="L18" s="1"/>
  <c r="G18"/>
  <c r="I18" s="1"/>
  <c r="K18" s="1"/>
  <c r="F18"/>
  <c r="E45"/>
  <c r="E44"/>
  <c r="E43"/>
  <c r="E42"/>
  <c r="E41"/>
  <c r="E40"/>
  <c r="E39"/>
  <c r="E38"/>
  <c r="E37"/>
  <c r="E35"/>
  <c r="E34"/>
  <c r="E33"/>
  <c r="E32"/>
  <c r="E31"/>
  <c r="E30"/>
  <c r="E29"/>
  <c r="E28"/>
  <c r="E27"/>
  <c r="G27" s="1"/>
  <c r="I27" s="1"/>
  <c r="K27" s="1"/>
  <c r="E26"/>
  <c r="G26" s="1"/>
  <c r="I26" s="1"/>
  <c r="K26" s="1"/>
  <c r="E25"/>
  <c r="G25" s="1"/>
  <c r="I25" s="1"/>
  <c r="K25" s="1"/>
  <c r="E24"/>
  <c r="E23"/>
  <c r="G23" s="1"/>
  <c r="I23" s="1"/>
  <c r="K23" s="1"/>
  <c r="E22"/>
  <c r="E21"/>
  <c r="E20"/>
  <c r="E19"/>
  <c r="E18"/>
  <c r="D99" i="3"/>
  <c r="C49" i="1"/>
  <c r="D50" i="3"/>
  <c r="D80" i="1"/>
  <c r="D89" i="3"/>
  <c r="C18" i="1" l="1"/>
  <c r="D50"/>
  <c r="C83"/>
  <c r="D87" i="3" l="1"/>
  <c r="D72"/>
  <c r="C56" l="1"/>
  <c r="C27"/>
  <c r="D18" i="4" l="1"/>
  <c r="F18"/>
  <c r="H18"/>
  <c r="J18"/>
  <c r="C19"/>
  <c r="D19"/>
  <c r="E19"/>
  <c r="F19"/>
  <c r="G19"/>
  <c r="H19"/>
  <c r="I19"/>
  <c r="J19"/>
  <c r="C20"/>
  <c r="D20"/>
  <c r="E20"/>
  <c r="F20"/>
  <c r="G20"/>
  <c r="H20"/>
  <c r="I20"/>
  <c r="J20"/>
  <c r="C21"/>
  <c r="D21"/>
  <c r="E21"/>
  <c r="F21"/>
  <c r="G21"/>
  <c r="H21"/>
  <c r="I21"/>
  <c r="J21"/>
  <c r="C22"/>
  <c r="D22"/>
  <c r="E22"/>
  <c r="F22"/>
  <c r="G22"/>
  <c r="H22"/>
  <c r="I22"/>
  <c r="J22"/>
  <c r="D23"/>
  <c r="F23"/>
  <c r="H23"/>
  <c r="I23"/>
  <c r="J23"/>
  <c r="C24"/>
  <c r="D24"/>
  <c r="E24"/>
  <c r="F24"/>
  <c r="G24"/>
  <c r="H24"/>
  <c r="I24"/>
  <c r="J24"/>
  <c r="D25"/>
  <c r="F25"/>
  <c r="H25"/>
  <c r="J25"/>
  <c r="D26"/>
  <c r="F26"/>
  <c r="H26"/>
  <c r="J26"/>
  <c r="D27"/>
  <c r="F27"/>
  <c r="H27"/>
  <c r="J27"/>
  <c r="C28"/>
  <c r="D28"/>
  <c r="E28"/>
  <c r="F28"/>
  <c r="G28"/>
  <c r="H28"/>
  <c r="I28"/>
  <c r="J28"/>
  <c r="C29"/>
  <c r="D29"/>
  <c r="E29"/>
  <c r="F29"/>
  <c r="G29"/>
  <c r="H29"/>
  <c r="I29"/>
  <c r="J29"/>
  <c r="D30"/>
  <c r="F30"/>
  <c r="H30"/>
  <c r="J30"/>
  <c r="C31"/>
  <c r="D31"/>
  <c r="E31"/>
  <c r="F31"/>
  <c r="G31"/>
  <c r="H31"/>
  <c r="I31"/>
  <c r="J3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C35"/>
  <c r="D35"/>
  <c r="E35"/>
  <c r="F35"/>
  <c r="G35"/>
  <c r="H35"/>
  <c r="I35"/>
  <c r="J35"/>
  <c r="C37"/>
  <c r="D37"/>
  <c r="E37"/>
  <c r="F37"/>
  <c r="G37"/>
  <c r="H37"/>
  <c r="I37"/>
  <c r="J37"/>
  <c r="C38"/>
  <c r="D38"/>
  <c r="E38"/>
  <c r="F38"/>
  <c r="G38"/>
  <c r="H38"/>
  <c r="I38"/>
  <c r="J38"/>
  <c r="C39"/>
  <c r="D39"/>
  <c r="E39"/>
  <c r="F39"/>
  <c r="G39"/>
  <c r="H39"/>
  <c r="I39"/>
  <c r="J39"/>
  <c r="C40"/>
  <c r="D40"/>
  <c r="F40"/>
  <c r="H40"/>
  <c r="I40"/>
  <c r="J40"/>
  <c r="C41"/>
  <c r="D41"/>
  <c r="E41"/>
  <c r="F41"/>
  <c r="G41"/>
  <c r="H41"/>
  <c r="I41"/>
  <c r="J41"/>
  <c r="C42"/>
  <c r="D42"/>
  <c r="E42"/>
  <c r="F42"/>
  <c r="G42"/>
  <c r="H42"/>
  <c r="I42"/>
  <c r="J42"/>
  <c r="C43"/>
  <c r="D43"/>
  <c r="E43"/>
  <c r="F43"/>
  <c r="G43"/>
  <c r="H43"/>
  <c r="I43"/>
  <c r="J43"/>
  <c r="C44"/>
  <c r="D44"/>
  <c r="E44"/>
  <c r="F44"/>
  <c r="G44"/>
  <c r="H44"/>
  <c r="I44"/>
  <c r="J44"/>
  <c r="C45"/>
  <c r="D45"/>
  <c r="E45"/>
  <c r="F45"/>
  <c r="G45"/>
  <c r="H45"/>
  <c r="I45"/>
  <c r="J45"/>
  <c r="D47"/>
  <c r="E47"/>
  <c r="F47"/>
  <c r="G47"/>
  <c r="H47"/>
  <c r="I47"/>
  <c r="J47"/>
  <c r="C48"/>
  <c r="D48"/>
  <c r="E48"/>
  <c r="F48"/>
  <c r="G48"/>
  <c r="H48"/>
  <c r="I48"/>
  <c r="J48"/>
  <c r="C49"/>
  <c r="E49"/>
  <c r="G49"/>
  <c r="I49"/>
  <c r="C50"/>
  <c r="E50"/>
  <c r="G50"/>
  <c r="I50"/>
  <c r="C51"/>
  <c r="D51"/>
  <c r="E51"/>
  <c r="F51"/>
  <c r="G51"/>
  <c r="H51"/>
  <c r="I51"/>
  <c r="J51"/>
  <c r="D53"/>
  <c r="F53"/>
  <c r="H53"/>
  <c r="J53"/>
  <c r="D54"/>
  <c r="F54"/>
  <c r="H54"/>
  <c r="J54"/>
  <c r="D55"/>
  <c r="F55"/>
  <c r="H55"/>
  <c r="J55"/>
  <c r="D56"/>
  <c r="F56"/>
  <c r="H56"/>
  <c r="J56"/>
  <c r="D57"/>
  <c r="F57"/>
  <c r="H57"/>
  <c r="J57"/>
  <c r="D58"/>
  <c r="F58"/>
  <c r="H58"/>
  <c r="J58"/>
  <c r="D59"/>
  <c r="F59"/>
  <c r="H59"/>
  <c r="J59"/>
  <c r="C60"/>
  <c r="D60"/>
  <c r="F60"/>
  <c r="H60"/>
  <c r="J60"/>
  <c r="C61"/>
  <c r="D61"/>
  <c r="E61"/>
  <c r="F61"/>
  <c r="G61"/>
  <c r="H61"/>
  <c r="I61"/>
  <c r="J61"/>
  <c r="C62"/>
  <c r="D62"/>
  <c r="E62"/>
  <c r="F62"/>
  <c r="G62"/>
  <c r="H62"/>
  <c r="I62"/>
  <c r="J62"/>
  <c r="C63"/>
  <c r="D63"/>
  <c r="E63"/>
  <c r="F63"/>
  <c r="G63"/>
  <c r="H63"/>
  <c r="I63"/>
  <c r="J63"/>
  <c r="C64"/>
  <c r="D64"/>
  <c r="E64"/>
  <c r="F64"/>
  <c r="G64"/>
  <c r="H64"/>
  <c r="I64"/>
  <c r="J64"/>
  <c r="C65"/>
  <c r="D65"/>
  <c r="E65"/>
  <c r="F65"/>
  <c r="G65"/>
  <c r="H65"/>
  <c r="I65"/>
  <c r="J65"/>
  <c r="C66"/>
  <c r="D66"/>
  <c r="E66"/>
  <c r="F66"/>
  <c r="G66"/>
  <c r="H66"/>
  <c r="I66"/>
  <c r="J66"/>
  <c r="C69"/>
  <c r="D69"/>
  <c r="E69"/>
  <c r="F69"/>
  <c r="G69"/>
  <c r="H69"/>
  <c r="I69"/>
  <c r="J69"/>
  <c r="C70"/>
  <c r="D70"/>
  <c r="E70"/>
  <c r="F70"/>
  <c r="G70"/>
  <c r="H70"/>
  <c r="I70"/>
  <c r="J70"/>
  <c r="C71"/>
  <c r="D71"/>
  <c r="E71"/>
  <c r="F71"/>
  <c r="G71"/>
  <c r="H71"/>
  <c r="I71"/>
  <c r="J71"/>
  <c r="C72"/>
  <c r="E72"/>
  <c r="G72"/>
  <c r="I72"/>
  <c r="C73"/>
  <c r="E73"/>
  <c r="G73"/>
  <c r="I73"/>
  <c r="J73"/>
  <c r="C74"/>
  <c r="E74"/>
  <c r="G74"/>
  <c r="I74"/>
  <c r="J74"/>
  <c r="C75"/>
  <c r="E75"/>
  <c r="G75"/>
  <c r="I75"/>
  <c r="C76"/>
  <c r="D76"/>
  <c r="E76"/>
  <c r="F76"/>
  <c r="G76"/>
  <c r="H76"/>
  <c r="I76"/>
  <c r="J76"/>
  <c r="C77"/>
  <c r="D77"/>
  <c r="E77"/>
  <c r="F77"/>
  <c r="G77"/>
  <c r="H77"/>
  <c r="I77"/>
  <c r="J77"/>
  <c r="C79"/>
  <c r="E79"/>
  <c r="G79"/>
  <c r="I79"/>
  <c r="C80"/>
  <c r="D80"/>
  <c r="E80"/>
  <c r="F80"/>
  <c r="G80"/>
  <c r="H80"/>
  <c r="I80"/>
  <c r="J80"/>
  <c r="C81"/>
  <c r="E81"/>
  <c r="G81"/>
  <c r="I81"/>
  <c r="C83"/>
  <c r="E83"/>
  <c r="G83"/>
  <c r="I83"/>
  <c r="C84"/>
  <c r="D84"/>
  <c r="E84"/>
  <c r="F84"/>
  <c r="G84"/>
  <c r="H84"/>
  <c r="I84"/>
  <c r="J84"/>
  <c r="C86"/>
  <c r="E86"/>
  <c r="G86"/>
  <c r="I86"/>
  <c r="C87"/>
  <c r="D87"/>
  <c r="E87"/>
  <c r="F87"/>
  <c r="G87"/>
  <c r="H87"/>
  <c r="I87"/>
  <c r="J87"/>
  <c r="C88"/>
  <c r="D88"/>
  <c r="E88"/>
  <c r="F88"/>
  <c r="G88"/>
  <c r="H88"/>
  <c r="I88"/>
  <c r="J88"/>
  <c r="C89"/>
  <c r="E89"/>
  <c r="G89"/>
  <c r="I89"/>
  <c r="C90"/>
  <c r="D90"/>
  <c r="E90"/>
  <c r="F90"/>
  <c r="G90"/>
  <c r="H90"/>
  <c r="I90"/>
  <c r="J90"/>
  <c r="C91"/>
  <c r="E91"/>
  <c r="G91"/>
  <c r="I91"/>
  <c r="C92"/>
  <c r="D92"/>
  <c r="E92"/>
  <c r="F92"/>
  <c r="G92"/>
  <c r="H92"/>
  <c r="I92"/>
  <c r="J92"/>
  <c r="C93"/>
  <c r="D93"/>
  <c r="E93"/>
  <c r="F93"/>
  <c r="G93"/>
  <c r="H93"/>
  <c r="I93"/>
  <c r="J93"/>
  <c r="C94"/>
  <c r="D94"/>
  <c r="E94"/>
  <c r="F94"/>
  <c r="G94"/>
  <c r="H94"/>
  <c r="I94"/>
  <c r="J94"/>
  <c r="C95"/>
  <c r="D95"/>
  <c r="E95"/>
  <c r="F95"/>
  <c r="G95"/>
  <c r="H95"/>
  <c r="I95"/>
  <c r="J95"/>
  <c r="C96"/>
  <c r="D96"/>
  <c r="E96"/>
  <c r="F96"/>
  <c r="G96"/>
  <c r="H96"/>
  <c r="I96"/>
  <c r="J96"/>
  <c r="C98"/>
  <c r="D98"/>
  <c r="E98"/>
  <c r="F98"/>
  <c r="G98"/>
  <c r="I98"/>
  <c r="C99"/>
  <c r="E99"/>
  <c r="G99"/>
  <c r="H99"/>
  <c r="I99"/>
  <c r="J99"/>
  <c r="C100"/>
  <c r="E100"/>
  <c r="G100"/>
  <c r="I100"/>
  <c r="C101"/>
  <c r="E101"/>
  <c r="G101"/>
  <c r="I101"/>
  <c r="J101"/>
  <c r="C103"/>
  <c r="D103"/>
  <c r="E103"/>
  <c r="F103"/>
  <c r="G103"/>
  <c r="H103"/>
  <c r="I103"/>
  <c r="J103"/>
  <c r="C104"/>
  <c r="D104"/>
  <c r="E104"/>
  <c r="F104"/>
  <c r="G104"/>
  <c r="H104"/>
  <c r="I104"/>
  <c r="J104"/>
  <c r="C105"/>
  <c r="D105"/>
  <c r="E105"/>
  <c r="F105"/>
  <c r="G105"/>
  <c r="H105"/>
  <c r="I105"/>
  <c r="J105"/>
  <c r="C107"/>
  <c r="D107"/>
  <c r="E107"/>
  <c r="F107"/>
  <c r="G107"/>
  <c r="H107"/>
  <c r="I107"/>
  <c r="J107"/>
  <c r="D108"/>
  <c r="F108"/>
  <c r="H108"/>
  <c r="I108"/>
  <c r="J108"/>
  <c r="C109"/>
  <c r="D109"/>
  <c r="E109"/>
  <c r="F109"/>
  <c r="G109"/>
  <c r="H109"/>
  <c r="I109"/>
  <c r="J109"/>
  <c r="C110"/>
  <c r="E110"/>
  <c r="G110"/>
  <c r="I110"/>
  <c r="F111"/>
  <c r="H111"/>
  <c r="C112"/>
  <c r="D112"/>
  <c r="E112"/>
  <c r="F112"/>
  <c r="G112"/>
  <c r="H112"/>
  <c r="I112"/>
  <c r="J112"/>
  <c r="C113"/>
  <c r="D113"/>
  <c r="E113"/>
  <c r="F113"/>
  <c r="G113"/>
  <c r="H113"/>
  <c r="I113"/>
  <c r="J113"/>
  <c r="C114"/>
  <c r="D114"/>
  <c r="E114"/>
  <c r="F114"/>
  <c r="G114"/>
  <c r="H114"/>
  <c r="I114"/>
  <c r="J114"/>
  <c r="C115"/>
  <c r="D115"/>
  <c r="E115"/>
  <c r="F115"/>
  <c r="G115"/>
  <c r="H115"/>
  <c r="I115"/>
  <c r="J115"/>
  <c r="C116"/>
  <c r="D116"/>
  <c r="E116"/>
  <c r="F116"/>
  <c r="G116"/>
  <c r="H116"/>
  <c r="I116"/>
  <c r="J116"/>
  <c r="C117"/>
  <c r="D117"/>
  <c r="E117"/>
  <c r="F117"/>
  <c r="G117"/>
  <c r="H117"/>
  <c r="I117"/>
  <c r="J117"/>
  <c r="C118"/>
  <c r="D118"/>
  <c r="E118"/>
  <c r="F118"/>
  <c r="G118"/>
  <c r="H118"/>
  <c r="I118"/>
  <c r="J118"/>
  <c r="C119"/>
  <c r="D119"/>
  <c r="E119"/>
  <c r="F119"/>
  <c r="G119"/>
  <c r="H119"/>
  <c r="I119"/>
  <c r="J119"/>
  <c r="C121"/>
  <c r="D121"/>
  <c r="E121"/>
  <c r="F121"/>
  <c r="G121"/>
  <c r="H121"/>
  <c r="I121"/>
  <c r="J121"/>
  <c r="C122"/>
  <c r="D122"/>
  <c r="E122"/>
  <c r="F122"/>
  <c r="G122"/>
  <c r="H122"/>
  <c r="I122"/>
  <c r="J122"/>
  <c r="C125"/>
  <c r="D125"/>
  <c r="E125"/>
  <c r="F125"/>
  <c r="G125"/>
  <c r="H125"/>
  <c r="I125"/>
  <c r="J125"/>
  <c r="C126"/>
  <c r="D126"/>
  <c r="E126"/>
  <c r="F126"/>
  <c r="G126"/>
  <c r="H126"/>
  <c r="I126"/>
  <c r="J126"/>
  <c r="C127"/>
  <c r="D127"/>
  <c r="E127"/>
  <c r="F127"/>
  <c r="G127"/>
  <c r="H127"/>
  <c r="I127"/>
  <c r="J127"/>
  <c r="J18" i="2"/>
  <c r="I19"/>
  <c r="J19"/>
  <c r="I20"/>
  <c r="J20"/>
  <c r="I21"/>
  <c r="J21"/>
  <c r="I22"/>
  <c r="J22"/>
  <c r="J23"/>
  <c r="I24"/>
  <c r="J24"/>
  <c r="J25"/>
  <c r="J26"/>
  <c r="J27"/>
  <c r="I28"/>
  <c r="J28"/>
  <c r="I29"/>
  <c r="J29"/>
  <c r="I30"/>
  <c r="J30"/>
  <c r="J31"/>
  <c r="I32"/>
  <c r="J32"/>
  <c r="I33"/>
  <c r="J33"/>
  <c r="I34"/>
  <c r="J34"/>
  <c r="I35"/>
  <c r="J35"/>
  <c r="I37"/>
  <c r="J37"/>
  <c r="I38"/>
  <c r="J38"/>
  <c r="I39"/>
  <c r="J39"/>
  <c r="J40"/>
  <c r="I41"/>
  <c r="J41"/>
  <c r="I42"/>
  <c r="J42"/>
  <c r="I43"/>
  <c r="J43"/>
  <c r="I44"/>
  <c r="J44"/>
  <c r="I45"/>
  <c r="J45"/>
  <c r="I47"/>
  <c r="J47"/>
  <c r="I48"/>
  <c r="J48"/>
  <c r="I49"/>
  <c r="J49"/>
  <c r="I50"/>
  <c r="I51"/>
  <c r="J51"/>
  <c r="J53"/>
  <c r="J54"/>
  <c r="J55"/>
  <c r="J56"/>
  <c r="J57"/>
  <c r="J58"/>
  <c r="J59"/>
  <c r="J60"/>
  <c r="I61"/>
  <c r="J61"/>
  <c r="I62"/>
  <c r="J62"/>
  <c r="I63"/>
  <c r="J63"/>
  <c r="I64"/>
  <c r="J64"/>
  <c r="I65"/>
  <c r="J65"/>
  <c r="I66"/>
  <c r="J66"/>
  <c r="I69"/>
  <c r="J69"/>
  <c r="I70"/>
  <c r="J70"/>
  <c r="I71"/>
  <c r="J71"/>
  <c r="I72"/>
  <c r="I73"/>
  <c r="J73"/>
  <c r="I74"/>
  <c r="I75"/>
  <c r="I76"/>
  <c r="J76"/>
  <c r="I77"/>
  <c r="J77"/>
  <c r="I79"/>
  <c r="I80"/>
  <c r="J80"/>
  <c r="I81"/>
  <c r="J81"/>
  <c r="I83"/>
  <c r="I84"/>
  <c r="J84"/>
  <c r="I86"/>
  <c r="I87"/>
  <c r="J87"/>
  <c r="I88"/>
  <c r="J88"/>
  <c r="I89"/>
  <c r="J89"/>
  <c r="I90"/>
  <c r="J90"/>
  <c r="I91"/>
  <c r="J91"/>
  <c r="I92"/>
  <c r="J92"/>
  <c r="I93"/>
  <c r="J93"/>
  <c r="I94"/>
  <c r="J94"/>
  <c r="I95"/>
  <c r="J95"/>
  <c r="I96"/>
  <c r="J96"/>
  <c r="I98"/>
  <c r="J98"/>
  <c r="I99"/>
  <c r="J99"/>
  <c r="I100"/>
  <c r="J100"/>
  <c r="I101"/>
  <c r="J101"/>
  <c r="I103"/>
  <c r="J103"/>
  <c r="I104"/>
  <c r="J104"/>
  <c r="I105"/>
  <c r="J105"/>
  <c r="I107"/>
  <c r="J107"/>
  <c r="J108"/>
  <c r="I109"/>
  <c r="J109"/>
  <c r="I110"/>
  <c r="J110"/>
  <c r="I112"/>
  <c r="I113"/>
  <c r="I114"/>
  <c r="I115"/>
  <c r="J115"/>
  <c r="I116"/>
  <c r="J116"/>
  <c r="I117"/>
  <c r="J117"/>
  <c r="I118"/>
  <c r="J118"/>
  <c r="I119"/>
  <c r="J119"/>
  <c r="I121"/>
  <c r="J121"/>
  <c r="I122"/>
  <c r="J122"/>
  <c r="I125"/>
  <c r="J125"/>
  <c r="I126"/>
  <c r="J126"/>
  <c r="I127"/>
  <c r="J127"/>
  <c r="H18"/>
  <c r="G19"/>
  <c r="H19"/>
  <c r="G20"/>
  <c r="H20"/>
  <c r="G21"/>
  <c r="H21"/>
  <c r="G22"/>
  <c r="H22"/>
  <c r="H23"/>
  <c r="G24"/>
  <c r="H24"/>
  <c r="H25"/>
  <c r="H26"/>
  <c r="H27"/>
  <c r="G28"/>
  <c r="H28"/>
  <c r="G29"/>
  <c r="H29"/>
  <c r="G30"/>
  <c r="H30"/>
  <c r="H31"/>
  <c r="G32"/>
  <c r="H32"/>
  <c r="G33"/>
  <c r="H33"/>
  <c r="G34"/>
  <c r="H34"/>
  <c r="G35"/>
  <c r="H35"/>
  <c r="G37"/>
  <c r="H37"/>
  <c r="G38"/>
  <c r="H38"/>
  <c r="G39"/>
  <c r="H39"/>
  <c r="H40"/>
  <c r="G41"/>
  <c r="H41"/>
  <c r="G42"/>
  <c r="H42"/>
  <c r="G43"/>
  <c r="H43"/>
  <c r="G44"/>
  <c r="H44"/>
  <c r="G45"/>
  <c r="H45"/>
  <c r="G47"/>
  <c r="H47"/>
  <c r="G48"/>
  <c r="H48"/>
  <c r="G49"/>
  <c r="H49"/>
  <c r="G50"/>
  <c r="G51"/>
  <c r="H51"/>
  <c r="H53"/>
  <c r="H54"/>
  <c r="H55"/>
  <c r="H56"/>
  <c r="H57"/>
  <c r="H58"/>
  <c r="H59"/>
  <c r="H60"/>
  <c r="G61"/>
  <c r="H61"/>
  <c r="G62"/>
  <c r="H62"/>
  <c r="G63"/>
  <c r="H63"/>
  <c r="G64"/>
  <c r="H64"/>
  <c r="G65"/>
  <c r="H65"/>
  <c r="G66"/>
  <c r="H66"/>
  <c r="G69"/>
  <c r="H69"/>
  <c r="G70"/>
  <c r="H70"/>
  <c r="G71"/>
  <c r="H71"/>
  <c r="G72"/>
  <c r="G73"/>
  <c r="H73"/>
  <c r="G74"/>
  <c r="G75"/>
  <c r="G76"/>
  <c r="H76"/>
  <c r="G77"/>
  <c r="H77"/>
  <c r="G79"/>
  <c r="G80"/>
  <c r="H80"/>
  <c r="G81"/>
  <c r="H81"/>
  <c r="G83"/>
  <c r="G84"/>
  <c r="H84"/>
  <c r="G86"/>
  <c r="G87"/>
  <c r="H87"/>
  <c r="G88"/>
  <c r="H88"/>
  <c r="G89"/>
  <c r="H89"/>
  <c r="G90"/>
  <c r="H90"/>
  <c r="G91"/>
  <c r="H91"/>
  <c r="G92"/>
  <c r="H92"/>
  <c r="G93"/>
  <c r="H93"/>
  <c r="G94"/>
  <c r="H94"/>
  <c r="G95"/>
  <c r="H95"/>
  <c r="G96"/>
  <c r="H96"/>
  <c r="G98"/>
  <c r="H98"/>
  <c r="G99"/>
  <c r="H99"/>
  <c r="G100"/>
  <c r="H100"/>
  <c r="G101"/>
  <c r="H101"/>
  <c r="G103"/>
  <c r="H103"/>
  <c r="G104"/>
  <c r="G105"/>
  <c r="H105"/>
  <c r="G107"/>
  <c r="H107"/>
  <c r="H108"/>
  <c r="G109"/>
  <c r="H109"/>
  <c r="G110"/>
  <c r="H110"/>
  <c r="G112"/>
  <c r="G113"/>
  <c r="G114"/>
  <c r="G115"/>
  <c r="H115"/>
  <c r="G116"/>
  <c r="H116"/>
  <c r="G117"/>
  <c r="H117"/>
  <c r="G118"/>
  <c r="H118"/>
  <c r="G119"/>
  <c r="H119"/>
  <c r="G121"/>
  <c r="H121"/>
  <c r="G122"/>
  <c r="H122"/>
  <c r="G125"/>
  <c r="H125"/>
  <c r="G126"/>
  <c r="H126"/>
  <c r="G127"/>
  <c r="H127"/>
  <c r="F18"/>
  <c r="E19"/>
  <c r="F19"/>
  <c r="E20"/>
  <c r="F20"/>
  <c r="E21"/>
  <c r="F21"/>
  <c r="E22"/>
  <c r="F22"/>
  <c r="F23"/>
  <c r="E24"/>
  <c r="F24"/>
  <c r="F25"/>
  <c r="F26"/>
  <c r="F27"/>
  <c r="E28"/>
  <c r="F28"/>
  <c r="E29"/>
  <c r="F29"/>
  <c r="E30"/>
  <c r="F30"/>
  <c r="F31"/>
  <c r="E32"/>
  <c r="F32"/>
  <c r="E33"/>
  <c r="F33"/>
  <c r="E34"/>
  <c r="F34"/>
  <c r="E35"/>
  <c r="F35"/>
  <c r="E37"/>
  <c r="F37"/>
  <c r="E38"/>
  <c r="F38"/>
  <c r="E39"/>
  <c r="F39"/>
  <c r="F40"/>
  <c r="E41"/>
  <c r="F41"/>
  <c r="E42"/>
  <c r="F42"/>
  <c r="E43"/>
  <c r="F43"/>
  <c r="E44"/>
  <c r="F44"/>
  <c r="E45"/>
  <c r="F45"/>
  <c r="E47"/>
  <c r="F47"/>
  <c r="E48"/>
  <c r="F48"/>
  <c r="E49"/>
  <c r="F49"/>
  <c r="E50"/>
  <c r="E51"/>
  <c r="F51"/>
  <c r="F53"/>
  <c r="F54"/>
  <c r="F55"/>
  <c r="F56"/>
  <c r="F57"/>
  <c r="F58"/>
  <c r="F59"/>
  <c r="F60"/>
  <c r="E61"/>
  <c r="F61"/>
  <c r="E62"/>
  <c r="F62"/>
  <c r="E63"/>
  <c r="F63"/>
  <c r="E64"/>
  <c r="F64"/>
  <c r="E65"/>
  <c r="F65"/>
  <c r="E66"/>
  <c r="F66"/>
  <c r="E69"/>
  <c r="F69"/>
  <c r="E70"/>
  <c r="F70"/>
  <c r="E71"/>
  <c r="F71"/>
  <c r="E72"/>
  <c r="E73"/>
  <c r="E74"/>
  <c r="E75"/>
  <c r="F75"/>
  <c r="E76"/>
  <c r="F76"/>
  <c r="E77"/>
  <c r="F77"/>
  <c r="E79"/>
  <c r="E80"/>
  <c r="F80"/>
  <c r="E81"/>
  <c r="F81"/>
  <c r="E83"/>
  <c r="E84"/>
  <c r="F84"/>
  <c r="E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8"/>
  <c r="F98"/>
  <c r="E99"/>
  <c r="F99"/>
  <c r="E100"/>
  <c r="F100"/>
  <c r="E101"/>
  <c r="F101"/>
  <c r="E103"/>
  <c r="F103"/>
  <c r="E104"/>
  <c r="E105"/>
  <c r="F105"/>
  <c r="E107"/>
  <c r="F107"/>
  <c r="F108"/>
  <c r="E109"/>
  <c r="F109"/>
  <c r="E110"/>
  <c r="F110"/>
  <c r="E112"/>
  <c r="E113"/>
  <c r="E114"/>
  <c r="E115"/>
  <c r="F115"/>
  <c r="E116"/>
  <c r="F116"/>
  <c r="E117"/>
  <c r="F117"/>
  <c r="E118"/>
  <c r="F118"/>
  <c r="E119"/>
  <c r="F119"/>
  <c r="E121"/>
  <c r="F121"/>
  <c r="E122"/>
  <c r="F122"/>
  <c r="E125"/>
  <c r="F125"/>
  <c r="E126"/>
  <c r="F126"/>
  <c r="E127"/>
  <c r="F127"/>
  <c r="D18"/>
  <c r="D19"/>
  <c r="L19" s="1"/>
  <c r="D20"/>
  <c r="D21"/>
  <c r="L21" s="1"/>
  <c r="D22"/>
  <c r="D23"/>
  <c r="L23" s="1"/>
  <c r="D24"/>
  <c r="D25"/>
  <c r="L25" s="1"/>
  <c r="D26"/>
  <c r="D27"/>
  <c r="L27" s="1"/>
  <c r="D28"/>
  <c r="D29"/>
  <c r="L29" s="1"/>
  <c r="D30"/>
  <c r="D31"/>
  <c r="L31" s="1"/>
  <c r="D32"/>
  <c r="D33"/>
  <c r="L33" s="1"/>
  <c r="D34"/>
  <c r="D35"/>
  <c r="L35" s="1"/>
  <c r="D37"/>
  <c r="D38"/>
  <c r="L38" s="1"/>
  <c r="D39"/>
  <c r="D40"/>
  <c r="L40" s="1"/>
  <c r="D41"/>
  <c r="D42"/>
  <c r="L42" s="1"/>
  <c r="D43"/>
  <c r="D44"/>
  <c r="L44" s="1"/>
  <c r="D45"/>
  <c r="D48"/>
  <c r="L48" s="1"/>
  <c r="D51"/>
  <c r="D53"/>
  <c r="L53" s="1"/>
  <c r="D54"/>
  <c r="D55"/>
  <c r="L55" s="1"/>
  <c r="D56"/>
  <c r="D57"/>
  <c r="L57" s="1"/>
  <c r="D58"/>
  <c r="D59"/>
  <c r="L59" s="1"/>
  <c r="D60"/>
  <c r="D61"/>
  <c r="L61" s="1"/>
  <c r="D62"/>
  <c r="D63"/>
  <c r="D64"/>
  <c r="D65"/>
  <c r="D66"/>
  <c r="D69"/>
  <c r="L69" s="1"/>
  <c r="D70"/>
  <c r="D71"/>
  <c r="L71" s="1"/>
  <c r="D75"/>
  <c r="D76"/>
  <c r="L76" s="1"/>
  <c r="D77"/>
  <c r="D83"/>
  <c r="D87"/>
  <c r="D88"/>
  <c r="D89"/>
  <c r="D90"/>
  <c r="D91"/>
  <c r="D92"/>
  <c r="D93"/>
  <c r="D94"/>
  <c r="D95"/>
  <c r="D96"/>
  <c r="D98"/>
  <c r="D99"/>
  <c r="L99" s="1"/>
  <c r="D100"/>
  <c r="D101"/>
  <c r="L101" s="1"/>
  <c r="D103"/>
  <c r="D104"/>
  <c r="D105"/>
  <c r="D107"/>
  <c r="L107" s="1"/>
  <c r="D108"/>
  <c r="D109"/>
  <c r="L109" s="1"/>
  <c r="D110"/>
  <c r="D116"/>
  <c r="L116" s="1"/>
  <c r="D117"/>
  <c r="D118"/>
  <c r="L118" s="1"/>
  <c r="D119"/>
  <c r="D122"/>
  <c r="L122" s="1"/>
  <c r="D125"/>
  <c r="D126"/>
  <c r="L126" s="1"/>
  <c r="D127"/>
  <c r="C19"/>
  <c r="K19" s="1"/>
  <c r="C20"/>
  <c r="C21"/>
  <c r="K21" s="1"/>
  <c r="C22"/>
  <c r="C24"/>
  <c r="K24" s="1"/>
  <c r="C28"/>
  <c r="C29"/>
  <c r="K29" s="1"/>
  <c r="C31"/>
  <c r="C32"/>
  <c r="K32" s="1"/>
  <c r="C33"/>
  <c r="C34"/>
  <c r="K34" s="1"/>
  <c r="C35"/>
  <c r="C37"/>
  <c r="K37" s="1"/>
  <c r="C38"/>
  <c r="C39"/>
  <c r="K39" s="1"/>
  <c r="C41"/>
  <c r="C42"/>
  <c r="K42" s="1"/>
  <c r="C43"/>
  <c r="C44"/>
  <c r="K44" s="1"/>
  <c r="C45"/>
  <c r="C47"/>
  <c r="K47" s="1"/>
  <c r="C48"/>
  <c r="C49"/>
  <c r="K49" s="1"/>
  <c r="C50"/>
  <c r="C51"/>
  <c r="K51" s="1"/>
  <c r="C60"/>
  <c r="C61"/>
  <c r="K61" s="1"/>
  <c r="C62"/>
  <c r="C63"/>
  <c r="C64"/>
  <c r="C65"/>
  <c r="C66"/>
  <c r="C69"/>
  <c r="K69" s="1"/>
  <c r="C70"/>
  <c r="C71"/>
  <c r="K71" s="1"/>
  <c r="C74"/>
  <c r="C75"/>
  <c r="K75" s="1"/>
  <c r="C76"/>
  <c r="C77"/>
  <c r="K77" s="1"/>
  <c r="C79"/>
  <c r="C80"/>
  <c r="K80" s="1"/>
  <c r="C81"/>
  <c r="C83"/>
  <c r="K83" s="1"/>
  <c r="C84"/>
  <c r="C86"/>
  <c r="C87"/>
  <c r="C88"/>
  <c r="C89"/>
  <c r="C90"/>
  <c r="C91"/>
  <c r="C92"/>
  <c r="C93"/>
  <c r="C94"/>
  <c r="C95"/>
  <c r="C96"/>
  <c r="C98"/>
  <c r="C99"/>
  <c r="K99" s="1"/>
  <c r="C100"/>
  <c r="C101"/>
  <c r="K101" s="1"/>
  <c r="C103"/>
  <c r="C104"/>
  <c r="K104" s="1"/>
  <c r="C105"/>
  <c r="C107"/>
  <c r="K107" s="1"/>
  <c r="C109"/>
  <c r="C110"/>
  <c r="K110" s="1"/>
  <c r="C112"/>
  <c r="C113"/>
  <c r="K113" s="1"/>
  <c r="C114"/>
  <c r="C115"/>
  <c r="K115" s="1"/>
  <c r="C116"/>
  <c r="C117"/>
  <c r="K117" s="1"/>
  <c r="C118"/>
  <c r="C119"/>
  <c r="K119" s="1"/>
  <c r="C121"/>
  <c r="C122"/>
  <c r="K122" s="1"/>
  <c r="C125"/>
  <c r="C126"/>
  <c r="K126" s="1"/>
  <c r="C127"/>
  <c r="J78" i="3"/>
  <c r="J68"/>
  <c r="E108" i="4"/>
  <c r="F89"/>
  <c r="F86"/>
  <c r="H78" i="3"/>
  <c r="F75" i="4"/>
  <c r="H68" i="3"/>
  <c r="E60" i="4"/>
  <c r="E59"/>
  <c r="E57"/>
  <c r="E55"/>
  <c r="E53"/>
  <c r="F49"/>
  <c r="D110"/>
  <c r="D101"/>
  <c r="D100"/>
  <c r="F78" i="3"/>
  <c r="F68"/>
  <c r="D50" i="4"/>
  <c r="C27"/>
  <c r="C26"/>
  <c r="C23"/>
  <c r="D68" i="3"/>
  <c r="D74" i="4"/>
  <c r="D75"/>
  <c r="D78" i="3"/>
  <c r="D82"/>
  <c r="D86" i="4"/>
  <c r="D85" i="3"/>
  <c r="D97"/>
  <c r="C108" i="4"/>
  <c r="C52" i="3"/>
  <c r="L124"/>
  <c r="K124"/>
  <c r="J124"/>
  <c r="I124"/>
  <c r="H124"/>
  <c r="G124"/>
  <c r="F124"/>
  <c r="E124"/>
  <c r="D124"/>
  <c r="D123" s="1"/>
  <c r="C124"/>
  <c r="C123" s="1"/>
  <c r="L123"/>
  <c r="K123"/>
  <c r="J123"/>
  <c r="I123"/>
  <c r="H123"/>
  <c r="G123"/>
  <c r="F123"/>
  <c r="E123"/>
  <c r="D120"/>
  <c r="L120"/>
  <c r="K120"/>
  <c r="J120"/>
  <c r="I120"/>
  <c r="H120"/>
  <c r="G120"/>
  <c r="F120"/>
  <c r="E120"/>
  <c r="C120" i="4" s="1"/>
  <c r="C120" i="3"/>
  <c r="L111"/>
  <c r="J111" i="4" s="1"/>
  <c r="K111" i="3"/>
  <c r="I111"/>
  <c r="G111" i="4" s="1"/>
  <c r="G111" i="3"/>
  <c r="E111"/>
  <c r="D111"/>
  <c r="D111" i="4" s="1"/>
  <c r="C111" i="3"/>
  <c r="I106"/>
  <c r="L106"/>
  <c r="K106"/>
  <c r="I106" i="4" s="1"/>
  <c r="H106" i="3"/>
  <c r="G106"/>
  <c r="F106"/>
  <c r="E106"/>
  <c r="D106"/>
  <c r="L102"/>
  <c r="K102"/>
  <c r="J102"/>
  <c r="H102" i="4" s="1"/>
  <c r="I102" i="3"/>
  <c r="G102"/>
  <c r="F102"/>
  <c r="E102"/>
  <c r="D102"/>
  <c r="C102"/>
  <c r="L97"/>
  <c r="K97"/>
  <c r="I97"/>
  <c r="G97"/>
  <c r="E97"/>
  <c r="C97"/>
  <c r="F85"/>
  <c r="L85"/>
  <c r="K85"/>
  <c r="I85"/>
  <c r="H85"/>
  <c r="F85" i="4" s="1"/>
  <c r="G85" i="3"/>
  <c r="E85"/>
  <c r="C85"/>
  <c r="L82"/>
  <c r="K82"/>
  <c r="J82"/>
  <c r="I82"/>
  <c r="G82"/>
  <c r="E82"/>
  <c r="C82"/>
  <c r="L78"/>
  <c r="K78"/>
  <c r="I78"/>
  <c r="G78"/>
  <c r="E78"/>
  <c r="C78"/>
  <c r="L68"/>
  <c r="K68"/>
  <c r="I68"/>
  <c r="G68"/>
  <c r="E68"/>
  <c r="C68"/>
  <c r="L52"/>
  <c r="K52"/>
  <c r="J52"/>
  <c r="H52"/>
  <c r="F52"/>
  <c r="D52"/>
  <c r="D46"/>
  <c r="C46" s="1"/>
  <c r="L46"/>
  <c r="K46"/>
  <c r="I46"/>
  <c r="G46"/>
  <c r="E46"/>
  <c r="I36"/>
  <c r="E36"/>
  <c r="L36"/>
  <c r="K36"/>
  <c r="J36"/>
  <c r="H36"/>
  <c r="H17" s="1"/>
  <c r="F36"/>
  <c r="D36"/>
  <c r="D17" s="1"/>
  <c r="C36"/>
  <c r="C17" s="1"/>
  <c r="L17"/>
  <c r="E108" i="2"/>
  <c r="I108"/>
  <c r="J114"/>
  <c r="J113"/>
  <c r="J112"/>
  <c r="J86"/>
  <c r="J83"/>
  <c r="J79"/>
  <c r="J75"/>
  <c r="J74"/>
  <c r="J72"/>
  <c r="I60"/>
  <c r="I59"/>
  <c r="I58"/>
  <c r="I57"/>
  <c r="I56"/>
  <c r="I55"/>
  <c r="I52" i="1"/>
  <c r="J50" i="2"/>
  <c r="I36" i="1"/>
  <c r="F113" i="2"/>
  <c r="H104"/>
  <c r="F83"/>
  <c r="F74"/>
  <c r="E60"/>
  <c r="E58"/>
  <c r="E56"/>
  <c r="E54"/>
  <c r="F50"/>
  <c r="G36" i="1"/>
  <c r="E31" i="2"/>
  <c r="E23"/>
  <c r="D86"/>
  <c r="D74"/>
  <c r="F73"/>
  <c r="D72"/>
  <c r="C40"/>
  <c r="C18"/>
  <c r="D47"/>
  <c r="D49"/>
  <c r="L49" s="1"/>
  <c r="D80"/>
  <c r="D81"/>
  <c r="L81" s="1"/>
  <c r="D84"/>
  <c r="D115"/>
  <c r="D121"/>
  <c r="L121" s="1"/>
  <c r="C108"/>
  <c r="C73" i="1"/>
  <c r="C73" i="2" s="1"/>
  <c r="K73" s="1"/>
  <c r="C72" i="1"/>
  <c r="C72" i="2" s="1"/>
  <c r="C30"/>
  <c r="K30" s="1"/>
  <c r="C23"/>
  <c r="D68" i="1"/>
  <c r="E68"/>
  <c r="G68"/>
  <c r="I68"/>
  <c r="G68" i="2" s="1"/>
  <c r="K68" i="1"/>
  <c r="L68"/>
  <c r="D52"/>
  <c r="F52"/>
  <c r="H52"/>
  <c r="J52"/>
  <c r="K52"/>
  <c r="L52"/>
  <c r="J52" i="2" s="1"/>
  <c r="D36" i="1"/>
  <c r="D17" s="1"/>
  <c r="E36"/>
  <c r="E17" s="1"/>
  <c r="F36"/>
  <c r="D36" i="2" s="1"/>
  <c r="H36" i="1"/>
  <c r="J36"/>
  <c r="J17" s="1"/>
  <c r="K36"/>
  <c r="L36"/>
  <c r="I85" i="4" l="1"/>
  <c r="K96" i="2"/>
  <c r="K94"/>
  <c r="K92"/>
  <c r="K90"/>
  <c r="K88"/>
  <c r="K86"/>
  <c r="L96"/>
  <c r="L94"/>
  <c r="L92"/>
  <c r="L90"/>
  <c r="L88"/>
  <c r="K65"/>
  <c r="K63"/>
  <c r="L65"/>
  <c r="L63"/>
  <c r="F52"/>
  <c r="C47" i="4"/>
  <c r="D123"/>
  <c r="F78"/>
  <c r="G36" i="2"/>
  <c r="E120" i="4"/>
  <c r="G120"/>
  <c r="I120"/>
  <c r="F123"/>
  <c r="H123"/>
  <c r="J123"/>
  <c r="D124"/>
  <c r="F124"/>
  <c r="H124"/>
  <c r="J124"/>
  <c r="F110"/>
  <c r="H110"/>
  <c r="C111"/>
  <c r="F36" i="2"/>
  <c r="H52"/>
  <c r="D52"/>
  <c r="C68" i="1"/>
  <c r="I68" i="2"/>
  <c r="E68"/>
  <c r="D36" i="4"/>
  <c r="H36"/>
  <c r="J36"/>
  <c r="C46"/>
  <c r="G52" i="3"/>
  <c r="H52" i="4"/>
  <c r="C82"/>
  <c r="E106"/>
  <c r="G106"/>
  <c r="E111"/>
  <c r="I111"/>
  <c r="D120"/>
  <c r="F120"/>
  <c r="H120"/>
  <c r="J120"/>
  <c r="C123"/>
  <c r="E123"/>
  <c r="G123"/>
  <c r="I123"/>
  <c r="C124"/>
  <c r="E124"/>
  <c r="G124"/>
  <c r="I124"/>
  <c r="J106" i="3"/>
  <c r="J106" i="4" s="1"/>
  <c r="L111"/>
  <c r="K111"/>
  <c r="C55" i="2"/>
  <c r="D112"/>
  <c r="E46" i="4"/>
  <c r="I46"/>
  <c r="J52"/>
  <c r="D68"/>
  <c r="H68"/>
  <c r="D78"/>
  <c r="H78"/>
  <c r="E82"/>
  <c r="J82"/>
  <c r="C85"/>
  <c r="D85"/>
  <c r="C97"/>
  <c r="E97"/>
  <c r="G97"/>
  <c r="I97"/>
  <c r="C102"/>
  <c r="E102"/>
  <c r="J102"/>
  <c r="D106"/>
  <c r="F106"/>
  <c r="H106"/>
  <c r="C30"/>
  <c r="C54"/>
  <c r="C56"/>
  <c r="C58"/>
  <c r="D72"/>
  <c r="D79"/>
  <c r="D83"/>
  <c r="D91"/>
  <c r="F91"/>
  <c r="E23"/>
  <c r="G23"/>
  <c r="E26"/>
  <c r="E30"/>
  <c r="F72"/>
  <c r="F74"/>
  <c r="H74"/>
  <c r="F79"/>
  <c r="H82" i="3"/>
  <c r="F83" i="4"/>
  <c r="F101"/>
  <c r="H101"/>
  <c r="G25"/>
  <c r="I25"/>
  <c r="G27"/>
  <c r="I27"/>
  <c r="H49"/>
  <c r="J49"/>
  <c r="G53"/>
  <c r="I53"/>
  <c r="G55"/>
  <c r="I55"/>
  <c r="G57"/>
  <c r="I57"/>
  <c r="G59"/>
  <c r="I59"/>
  <c r="H72"/>
  <c r="J72"/>
  <c r="H79"/>
  <c r="J79"/>
  <c r="H83"/>
  <c r="J83"/>
  <c r="H89"/>
  <c r="J89"/>
  <c r="H98"/>
  <c r="L98" s="1"/>
  <c r="J98"/>
  <c r="L127"/>
  <c r="L126"/>
  <c r="L125"/>
  <c r="L122"/>
  <c r="L121"/>
  <c r="L119"/>
  <c r="L118"/>
  <c r="L117"/>
  <c r="L116"/>
  <c r="L115"/>
  <c r="L114"/>
  <c r="L113"/>
  <c r="L112"/>
  <c r="J110"/>
  <c r="L110" s="1"/>
  <c r="L109"/>
  <c r="C26" i="2"/>
  <c r="C53"/>
  <c r="C57"/>
  <c r="C59"/>
  <c r="D79"/>
  <c r="D114"/>
  <c r="E26"/>
  <c r="G46" i="4"/>
  <c r="D16" i="3"/>
  <c r="F68" i="4"/>
  <c r="J68"/>
  <c r="J78"/>
  <c r="H82"/>
  <c r="I52" i="2"/>
  <c r="G52" i="1"/>
  <c r="G52" i="2" s="1"/>
  <c r="J68" i="1"/>
  <c r="J68" i="2" s="1"/>
  <c r="H68" i="1"/>
  <c r="C68" i="2"/>
  <c r="K68" s="1"/>
  <c r="C25"/>
  <c r="C27"/>
  <c r="D50"/>
  <c r="C54"/>
  <c r="C56"/>
  <c r="C58"/>
  <c r="D113"/>
  <c r="E18"/>
  <c r="E25"/>
  <c r="E27"/>
  <c r="E53"/>
  <c r="E55"/>
  <c r="E57"/>
  <c r="E59"/>
  <c r="F72"/>
  <c r="F79"/>
  <c r="F86"/>
  <c r="F112"/>
  <c r="F114"/>
  <c r="F17" i="3"/>
  <c r="J17"/>
  <c r="H17" i="4" s="1"/>
  <c r="E17" i="3"/>
  <c r="C17" i="4" s="1"/>
  <c r="I17" i="3"/>
  <c r="F36" i="4"/>
  <c r="K17" i="3"/>
  <c r="I17" i="4" s="1"/>
  <c r="I36"/>
  <c r="C36"/>
  <c r="F46" i="3"/>
  <c r="D46" i="4" s="1"/>
  <c r="H46" i="3"/>
  <c r="J46"/>
  <c r="L16"/>
  <c r="J46" i="4"/>
  <c r="D52"/>
  <c r="F52"/>
  <c r="C68"/>
  <c r="E68"/>
  <c r="G68"/>
  <c r="I68"/>
  <c r="C78"/>
  <c r="E78"/>
  <c r="G78"/>
  <c r="I78"/>
  <c r="F82" i="3"/>
  <c r="D82" i="4" s="1"/>
  <c r="G82"/>
  <c r="I82"/>
  <c r="E85"/>
  <c r="G85"/>
  <c r="J85" i="3"/>
  <c r="H85" i="4" s="1"/>
  <c r="F97" i="3"/>
  <c r="D97" i="4" s="1"/>
  <c r="H97" i="3"/>
  <c r="J97"/>
  <c r="D102" i="4"/>
  <c r="F102"/>
  <c r="G102"/>
  <c r="I102"/>
  <c r="C106" i="3"/>
  <c r="C106" i="4" s="1"/>
  <c r="K106" s="1"/>
  <c r="I52" i="3"/>
  <c r="G52" i="4" s="1"/>
  <c r="C18"/>
  <c r="C25"/>
  <c r="D49"/>
  <c r="L49" s="1"/>
  <c r="C53"/>
  <c r="C55"/>
  <c r="K55" s="1"/>
  <c r="C57"/>
  <c r="C59"/>
  <c r="K59" s="1"/>
  <c r="D73"/>
  <c r="D81"/>
  <c r="D89"/>
  <c r="D99"/>
  <c r="F99"/>
  <c r="L101"/>
  <c r="E18"/>
  <c r="E25"/>
  <c r="E27"/>
  <c r="G36" i="3"/>
  <c r="G36" i="4" s="1"/>
  <c r="E40"/>
  <c r="G40"/>
  <c r="F50"/>
  <c r="E54"/>
  <c r="E56"/>
  <c r="E58"/>
  <c r="F73"/>
  <c r="H73"/>
  <c r="F81"/>
  <c r="F100"/>
  <c r="G18"/>
  <c r="I18"/>
  <c r="G26"/>
  <c r="I26"/>
  <c r="G30"/>
  <c r="I30"/>
  <c r="H50"/>
  <c r="J50"/>
  <c r="G54"/>
  <c r="I54"/>
  <c r="G56"/>
  <c r="I56"/>
  <c r="G58"/>
  <c r="I58"/>
  <c r="G60"/>
  <c r="K60" s="1"/>
  <c r="I60"/>
  <c r="H75"/>
  <c r="J75"/>
  <c r="H81"/>
  <c r="J81"/>
  <c r="H86"/>
  <c r="J86"/>
  <c r="H91"/>
  <c r="J91"/>
  <c r="H100"/>
  <c r="J100"/>
  <c r="K127"/>
  <c r="K126"/>
  <c r="K125"/>
  <c r="K122"/>
  <c r="K121"/>
  <c r="K119"/>
  <c r="K118"/>
  <c r="K117"/>
  <c r="K116"/>
  <c r="K115"/>
  <c r="K114"/>
  <c r="K113"/>
  <c r="K112"/>
  <c r="K110"/>
  <c r="K109"/>
  <c r="G108"/>
  <c r="K108" s="1"/>
  <c r="K107"/>
  <c r="K105"/>
  <c r="K104"/>
  <c r="K103"/>
  <c r="K101"/>
  <c r="K100"/>
  <c r="K99"/>
  <c r="K98"/>
  <c r="K96"/>
  <c r="K95"/>
  <c r="K94"/>
  <c r="K93"/>
  <c r="K92"/>
  <c r="K91"/>
  <c r="K90"/>
  <c r="K89"/>
  <c r="K88"/>
  <c r="K87"/>
  <c r="K86"/>
  <c r="K84"/>
  <c r="K83"/>
  <c r="K81"/>
  <c r="K80"/>
  <c r="K79"/>
  <c r="K77"/>
  <c r="K76"/>
  <c r="K75"/>
  <c r="K74"/>
  <c r="K73"/>
  <c r="K72"/>
  <c r="K71"/>
  <c r="K70"/>
  <c r="K69"/>
  <c r="K66"/>
  <c r="K65"/>
  <c r="K64"/>
  <c r="K63"/>
  <c r="K62"/>
  <c r="K61"/>
  <c r="L108"/>
  <c r="L107"/>
  <c r="L105"/>
  <c r="L104"/>
  <c r="L103"/>
  <c r="L96"/>
  <c r="L95"/>
  <c r="L94"/>
  <c r="L93"/>
  <c r="L92"/>
  <c r="L90"/>
  <c r="L88"/>
  <c r="L87"/>
  <c r="L84"/>
  <c r="L80"/>
  <c r="L77"/>
  <c r="K51"/>
  <c r="K50"/>
  <c r="K49"/>
  <c r="K48"/>
  <c r="K47"/>
  <c r="K45"/>
  <c r="K44"/>
  <c r="K43"/>
  <c r="K42"/>
  <c r="K41"/>
  <c r="K39"/>
  <c r="K38"/>
  <c r="K37"/>
  <c r="K35"/>
  <c r="K34"/>
  <c r="K33"/>
  <c r="K32"/>
  <c r="K31"/>
  <c r="K29"/>
  <c r="K28"/>
  <c r="K24"/>
  <c r="K22"/>
  <c r="K21"/>
  <c r="K20"/>
  <c r="K19"/>
  <c r="L76"/>
  <c r="L74"/>
  <c r="L71"/>
  <c r="L70"/>
  <c r="L69"/>
  <c r="L66"/>
  <c r="L65"/>
  <c r="L64"/>
  <c r="L63"/>
  <c r="L62"/>
  <c r="L61"/>
  <c r="L60"/>
  <c r="L59"/>
  <c r="L58"/>
  <c r="L57"/>
  <c r="L56"/>
  <c r="L55"/>
  <c r="L54"/>
  <c r="L53"/>
  <c r="L51"/>
  <c r="L48"/>
  <c r="L47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K72" i="2"/>
  <c r="L115"/>
  <c r="L84"/>
  <c r="L80"/>
  <c r="L47"/>
  <c r="K127"/>
  <c r="K125"/>
  <c r="K121"/>
  <c r="K118"/>
  <c r="K116"/>
  <c r="K114"/>
  <c r="K112"/>
  <c r="K109"/>
  <c r="K105"/>
  <c r="K103"/>
  <c r="K100"/>
  <c r="K98"/>
  <c r="K95"/>
  <c r="K93"/>
  <c r="K91"/>
  <c r="K89"/>
  <c r="K87"/>
  <c r="K84"/>
  <c r="K81"/>
  <c r="K79"/>
  <c r="K76"/>
  <c r="K74"/>
  <c r="K70"/>
  <c r="K66"/>
  <c r="K64"/>
  <c r="K62"/>
  <c r="K50"/>
  <c r="K48"/>
  <c r="K45"/>
  <c r="K43"/>
  <c r="K41"/>
  <c r="K38"/>
  <c r="K35"/>
  <c r="K33"/>
  <c r="K28"/>
  <c r="K22"/>
  <c r="K20"/>
  <c r="L127"/>
  <c r="L125"/>
  <c r="L119"/>
  <c r="L117"/>
  <c r="L110"/>
  <c r="L108"/>
  <c r="L105"/>
  <c r="L103"/>
  <c r="L100"/>
  <c r="L98"/>
  <c r="L95"/>
  <c r="L93"/>
  <c r="L91"/>
  <c r="L89"/>
  <c r="L87"/>
  <c r="L77"/>
  <c r="L70"/>
  <c r="L66"/>
  <c r="L64"/>
  <c r="L62"/>
  <c r="L60"/>
  <c r="L58"/>
  <c r="L56"/>
  <c r="L54"/>
  <c r="L51"/>
  <c r="L45"/>
  <c r="L43"/>
  <c r="L41"/>
  <c r="L39"/>
  <c r="L37"/>
  <c r="L34"/>
  <c r="L32"/>
  <c r="L30"/>
  <c r="L28"/>
  <c r="L26"/>
  <c r="L24"/>
  <c r="L22"/>
  <c r="L20"/>
  <c r="L18"/>
  <c r="L52"/>
  <c r="L17" i="1"/>
  <c r="J17" i="2" s="1"/>
  <c r="J36"/>
  <c r="H17" i="1"/>
  <c r="H17" i="2" s="1"/>
  <c r="C52" i="1"/>
  <c r="G17"/>
  <c r="E17" i="2" s="1"/>
  <c r="I23"/>
  <c r="G23"/>
  <c r="I26"/>
  <c r="G26"/>
  <c r="I31"/>
  <c r="G31"/>
  <c r="I54"/>
  <c r="G54"/>
  <c r="D73"/>
  <c r="L73" s="1"/>
  <c r="F104"/>
  <c r="L104" s="1"/>
  <c r="H114"/>
  <c r="L114" s="1"/>
  <c r="H113"/>
  <c r="L113" s="1"/>
  <c r="H112"/>
  <c r="H86"/>
  <c r="L86" s="1"/>
  <c r="H83"/>
  <c r="L83" s="1"/>
  <c r="H79"/>
  <c r="L79" s="1"/>
  <c r="H75"/>
  <c r="L75" s="1"/>
  <c r="H74"/>
  <c r="L74" s="1"/>
  <c r="H72"/>
  <c r="L72" s="1"/>
  <c r="K17" i="1"/>
  <c r="I36" i="2"/>
  <c r="F17" i="1"/>
  <c r="D17" i="2" s="1"/>
  <c r="I18"/>
  <c r="G18"/>
  <c r="I25"/>
  <c r="G25"/>
  <c r="I27"/>
  <c r="G27"/>
  <c r="I40"/>
  <c r="G40"/>
  <c r="I53"/>
  <c r="G53"/>
  <c r="E40"/>
  <c r="E36"/>
  <c r="G108"/>
  <c r="K108" s="1"/>
  <c r="G60"/>
  <c r="K60" s="1"/>
  <c r="G59"/>
  <c r="G58"/>
  <c r="K58" s="1"/>
  <c r="G57"/>
  <c r="G56"/>
  <c r="K56" s="1"/>
  <c r="G55"/>
  <c r="H50"/>
  <c r="L50" s="1"/>
  <c r="H36"/>
  <c r="L36" s="1"/>
  <c r="D67" i="3"/>
  <c r="D15" s="1"/>
  <c r="L67"/>
  <c r="L15" s="1"/>
  <c r="K16"/>
  <c r="H67"/>
  <c r="E52"/>
  <c r="I16"/>
  <c r="G67"/>
  <c r="I67"/>
  <c r="E67"/>
  <c r="K67"/>
  <c r="I67" i="4" s="1"/>
  <c r="F67" i="3"/>
  <c r="J67"/>
  <c r="C67"/>
  <c r="C16"/>
  <c r="I17" i="1"/>
  <c r="F68"/>
  <c r="D68" i="2" s="1"/>
  <c r="E52" i="1"/>
  <c r="D124"/>
  <c r="D123" s="1"/>
  <c r="E124"/>
  <c r="F124"/>
  <c r="G124"/>
  <c r="H124"/>
  <c r="I124"/>
  <c r="J124"/>
  <c r="K124"/>
  <c r="L124"/>
  <c r="C124"/>
  <c r="C123" s="1"/>
  <c r="D120"/>
  <c r="E120"/>
  <c r="F120"/>
  <c r="G120"/>
  <c r="E120" i="2" s="1"/>
  <c r="H120" i="1"/>
  <c r="F120" i="2" s="1"/>
  <c r="I120" i="1"/>
  <c r="G120" i="2" s="1"/>
  <c r="J120" i="1"/>
  <c r="H120" i="2" s="1"/>
  <c r="K120" i="1"/>
  <c r="I120" i="2" s="1"/>
  <c r="L120" i="1"/>
  <c r="J120" i="2" s="1"/>
  <c r="C120" i="1"/>
  <c r="D111"/>
  <c r="E111"/>
  <c r="F111"/>
  <c r="D111" i="2" s="1"/>
  <c r="G111" i="1"/>
  <c r="H111"/>
  <c r="F111" i="2" s="1"/>
  <c r="I111" i="1"/>
  <c r="G111" i="2" s="1"/>
  <c r="J111" i="1"/>
  <c r="H111" i="2" s="1"/>
  <c r="K111" i="1"/>
  <c r="I111" i="2" s="1"/>
  <c r="L111" i="1"/>
  <c r="J111" i="2" s="1"/>
  <c r="C111" i="1"/>
  <c r="D106"/>
  <c r="E106"/>
  <c r="F106"/>
  <c r="D106" i="2" s="1"/>
  <c r="G106" i="1"/>
  <c r="H106"/>
  <c r="F106" i="2" s="1"/>
  <c r="I106" i="1"/>
  <c r="G106" i="2" s="1"/>
  <c r="J106" i="1"/>
  <c r="H106" i="2" s="1"/>
  <c r="K106" i="1"/>
  <c r="I106" i="2" s="1"/>
  <c r="L106" i="1"/>
  <c r="J106" i="2" s="1"/>
  <c r="C106" i="1"/>
  <c r="L102"/>
  <c r="D102"/>
  <c r="E102"/>
  <c r="F102"/>
  <c r="D102" i="2" s="1"/>
  <c r="G102" i="1"/>
  <c r="E102" i="2" s="1"/>
  <c r="H102" i="1"/>
  <c r="F102" i="2" s="1"/>
  <c r="I102" i="1"/>
  <c r="G102" i="2" s="1"/>
  <c r="J102" i="1"/>
  <c r="H102" i="2" s="1"/>
  <c r="K102" i="1"/>
  <c r="I102" i="2" s="1"/>
  <c r="C102" i="1"/>
  <c r="L97"/>
  <c r="D97"/>
  <c r="E97"/>
  <c r="F97"/>
  <c r="G97"/>
  <c r="E97" i="2" s="1"/>
  <c r="H97" i="1"/>
  <c r="F97" i="2" s="1"/>
  <c r="I97" i="1"/>
  <c r="G97" i="2" s="1"/>
  <c r="J97" i="1"/>
  <c r="H97" i="2" s="1"/>
  <c r="K97" i="1"/>
  <c r="I97" i="2" s="1"/>
  <c r="C97" i="1"/>
  <c r="D85"/>
  <c r="E85"/>
  <c r="F85"/>
  <c r="G85"/>
  <c r="E85" i="2" s="1"/>
  <c r="H85" i="1"/>
  <c r="F85" i="2" s="1"/>
  <c r="I85" i="1"/>
  <c r="G85" i="2" s="1"/>
  <c r="J85" i="1"/>
  <c r="H85" i="2" s="1"/>
  <c r="K85" i="1"/>
  <c r="I85" i="2" s="1"/>
  <c r="L85" i="1"/>
  <c r="J85" i="2" s="1"/>
  <c r="D82" i="1"/>
  <c r="E82"/>
  <c r="F82"/>
  <c r="G82"/>
  <c r="E82" i="2" s="1"/>
  <c r="H82" i="1"/>
  <c r="F82" i="2" s="1"/>
  <c r="I82" i="1"/>
  <c r="G82" i="2" s="1"/>
  <c r="J82" i="1"/>
  <c r="H82" i="2" s="1"/>
  <c r="K82" i="1"/>
  <c r="I82" i="2" s="1"/>
  <c r="L82" i="1"/>
  <c r="J82" i="2" s="1"/>
  <c r="D78" i="1"/>
  <c r="E78"/>
  <c r="F78"/>
  <c r="G78"/>
  <c r="H78"/>
  <c r="F78" i="2" s="1"/>
  <c r="I78" i="1"/>
  <c r="G78" i="2" s="1"/>
  <c r="J78" i="1"/>
  <c r="H78" i="2" s="1"/>
  <c r="K78" i="1"/>
  <c r="I78" i="2" s="1"/>
  <c r="L78" i="1"/>
  <c r="J78" i="2" s="1"/>
  <c r="C85" i="1"/>
  <c r="C82"/>
  <c r="D46"/>
  <c r="E46"/>
  <c r="F46"/>
  <c r="G46"/>
  <c r="E46" i="2" s="1"/>
  <c r="H46" i="1"/>
  <c r="I46"/>
  <c r="G46" i="2" s="1"/>
  <c r="J46" i="1"/>
  <c r="K46"/>
  <c r="L46"/>
  <c r="C46"/>
  <c r="C36"/>
  <c r="C17" s="1"/>
  <c r="L68" i="4" l="1"/>
  <c r="K40"/>
  <c r="G67"/>
  <c r="H97"/>
  <c r="E111" i="2"/>
  <c r="E106"/>
  <c r="E78"/>
  <c r="D97"/>
  <c r="C52"/>
  <c r="D78"/>
  <c r="L78" s="1"/>
  <c r="D85"/>
  <c r="L85" s="1"/>
  <c r="F97" i="4"/>
  <c r="L75"/>
  <c r="L50"/>
  <c r="L72"/>
  <c r="L73"/>
  <c r="L123"/>
  <c r="K120"/>
  <c r="L102"/>
  <c r="L52"/>
  <c r="K124"/>
  <c r="K123"/>
  <c r="L120"/>
  <c r="L124"/>
  <c r="K31" i="2"/>
  <c r="L100" i="4"/>
  <c r="K82"/>
  <c r="K55" i="2"/>
  <c r="K57"/>
  <c r="K59"/>
  <c r="L112"/>
  <c r="L86" i="4"/>
  <c r="K27"/>
  <c r="L89"/>
  <c r="K57"/>
  <c r="K53"/>
  <c r="K46"/>
  <c r="K26"/>
  <c r="K23"/>
  <c r="K40" i="2"/>
  <c r="G17"/>
  <c r="F46"/>
  <c r="D46"/>
  <c r="D82"/>
  <c r="L82" s="1"/>
  <c r="D120"/>
  <c r="L120" s="1"/>
  <c r="H67" i="4"/>
  <c r="F67"/>
  <c r="J67"/>
  <c r="K18"/>
  <c r="J85"/>
  <c r="I52"/>
  <c r="H16" i="3"/>
  <c r="F46" i="4"/>
  <c r="J17"/>
  <c r="F82"/>
  <c r="L83"/>
  <c r="K56"/>
  <c r="K30"/>
  <c r="K102"/>
  <c r="K97"/>
  <c r="K85"/>
  <c r="D67"/>
  <c r="C67"/>
  <c r="E67"/>
  <c r="E16" i="3"/>
  <c r="C16" i="4" s="1"/>
  <c r="C52"/>
  <c r="I16"/>
  <c r="K54" i="2"/>
  <c r="K26"/>
  <c r="K23"/>
  <c r="G17" i="3"/>
  <c r="E36" i="4"/>
  <c r="K36" s="1"/>
  <c r="L99"/>
  <c r="L81"/>
  <c r="K25"/>
  <c r="J97"/>
  <c r="L97" s="1"/>
  <c r="L82"/>
  <c r="K78"/>
  <c r="K68"/>
  <c r="J16" i="3"/>
  <c r="H16" i="4" s="1"/>
  <c r="H46"/>
  <c r="D17"/>
  <c r="F16" i="3"/>
  <c r="D16" i="4" s="1"/>
  <c r="H68" i="2"/>
  <c r="L91" i="4"/>
  <c r="L79"/>
  <c r="K58"/>
  <c r="K54"/>
  <c r="L106"/>
  <c r="L85"/>
  <c r="L78"/>
  <c r="E52"/>
  <c r="F17"/>
  <c r="K53" i="2"/>
  <c r="K27"/>
  <c r="K25"/>
  <c r="K18"/>
  <c r="K16" i="1"/>
  <c r="I46" i="2"/>
  <c r="E16" i="1"/>
  <c r="C46" i="2"/>
  <c r="C16" i="1"/>
  <c r="L16"/>
  <c r="J46" i="2"/>
  <c r="J16" i="1"/>
  <c r="H46" i="2"/>
  <c r="C82"/>
  <c r="K82" s="1"/>
  <c r="C97"/>
  <c r="K97" s="1"/>
  <c r="J97"/>
  <c r="C102"/>
  <c r="K102" s="1"/>
  <c r="J102"/>
  <c r="L106"/>
  <c r="L111"/>
  <c r="L123" i="1"/>
  <c r="J124" i="2"/>
  <c r="J123" i="1"/>
  <c r="H124" i="2"/>
  <c r="H123" i="1"/>
  <c r="F124" i="2"/>
  <c r="F123" i="1"/>
  <c r="D123" i="2" s="1"/>
  <c r="D124"/>
  <c r="L124" s="1"/>
  <c r="F68"/>
  <c r="L68" s="1"/>
  <c r="C17"/>
  <c r="C78"/>
  <c r="C85"/>
  <c r="K85" s="1"/>
  <c r="L102"/>
  <c r="C106"/>
  <c r="C111"/>
  <c r="C120"/>
  <c r="K120" s="1"/>
  <c r="K123" i="1"/>
  <c r="I124" i="2"/>
  <c r="I123" i="1"/>
  <c r="G124" i="2"/>
  <c r="G123" i="1"/>
  <c r="E124" i="2"/>
  <c r="E123" i="1"/>
  <c r="C123" i="2" s="1"/>
  <c r="C124"/>
  <c r="K124" s="1"/>
  <c r="I17"/>
  <c r="C36"/>
  <c r="K36" s="1"/>
  <c r="F17"/>
  <c r="L17" s="1"/>
  <c r="E52"/>
  <c r="K52" s="1"/>
  <c r="K15" i="3"/>
  <c r="I15"/>
  <c r="C15"/>
  <c r="I16" i="1"/>
  <c r="L67"/>
  <c r="K67"/>
  <c r="J67"/>
  <c r="I67"/>
  <c r="D67"/>
  <c r="H67"/>
  <c r="G67"/>
  <c r="G16"/>
  <c r="H16"/>
  <c r="F16"/>
  <c r="F67"/>
  <c r="E67"/>
  <c r="C67"/>
  <c r="D16"/>
  <c r="K46" i="2" l="1"/>
  <c r="E15" i="3"/>
  <c r="C15" i="4" s="1"/>
  <c r="K111" i="2"/>
  <c r="K106"/>
  <c r="K78"/>
  <c r="L97"/>
  <c r="L46"/>
  <c r="C15" i="1"/>
  <c r="C129" i="3" s="1"/>
  <c r="F16" i="2"/>
  <c r="E67"/>
  <c r="L17" i="4"/>
  <c r="L67"/>
  <c r="E16" i="2"/>
  <c r="D67"/>
  <c r="I67"/>
  <c r="G16"/>
  <c r="G140" i="3"/>
  <c r="I15" i="4"/>
  <c r="K67"/>
  <c r="F15" i="3"/>
  <c r="F16" i="4"/>
  <c r="H15" i="3"/>
  <c r="C140"/>
  <c r="E17" i="4"/>
  <c r="G16" i="3"/>
  <c r="K52" i="4"/>
  <c r="G17"/>
  <c r="L46"/>
  <c r="J16"/>
  <c r="J15" i="3"/>
  <c r="J15" i="1"/>
  <c r="H67" i="2"/>
  <c r="E15" i="1"/>
  <c r="C67" i="2"/>
  <c r="D16"/>
  <c r="F67"/>
  <c r="G67"/>
  <c r="K15" i="1"/>
  <c r="L15"/>
  <c r="J67" i="2"/>
  <c r="E123"/>
  <c r="G123"/>
  <c r="I123"/>
  <c r="H16"/>
  <c r="J16"/>
  <c r="K17"/>
  <c r="F123"/>
  <c r="H123"/>
  <c r="J123"/>
  <c r="C16"/>
  <c r="I16"/>
  <c r="I15" i="1"/>
  <c r="D15"/>
  <c r="F15"/>
  <c r="H15"/>
  <c r="G15"/>
  <c r="L67" i="2" l="1"/>
  <c r="C134" i="1"/>
  <c r="G134" i="3"/>
  <c r="F134"/>
  <c r="K17" i="4"/>
  <c r="L16"/>
  <c r="D146" i="3"/>
  <c r="E140" i="1"/>
  <c r="F134"/>
  <c r="F140"/>
  <c r="K16" i="2"/>
  <c r="L123"/>
  <c r="J15"/>
  <c r="L129" i="3"/>
  <c r="D134" i="1"/>
  <c r="E16" i="4"/>
  <c r="G16"/>
  <c r="G15" i="3"/>
  <c r="C146"/>
  <c r="C134"/>
  <c r="G146"/>
  <c r="D140"/>
  <c r="I129"/>
  <c r="C140" i="1"/>
  <c r="D129" i="3"/>
  <c r="G140" i="1"/>
  <c r="G134"/>
  <c r="J129" i="3"/>
  <c r="H15" i="4"/>
  <c r="J15"/>
  <c r="H129" i="3"/>
  <c r="F15" i="4"/>
  <c r="F129" i="3"/>
  <c r="D15" i="4"/>
  <c r="K129" i="3"/>
  <c r="D134"/>
  <c r="E129"/>
  <c r="F140"/>
  <c r="F146"/>
  <c r="K123" i="2"/>
  <c r="E15"/>
  <c r="D15"/>
  <c r="G15"/>
  <c r="L16"/>
  <c r="D140" i="1"/>
  <c r="C15" i="2"/>
  <c r="H15"/>
  <c r="F15"/>
  <c r="I15"/>
  <c r="K67"/>
  <c r="L15" i="4" l="1"/>
  <c r="E140" i="3"/>
  <c r="E134"/>
  <c r="G129"/>
  <c r="E146"/>
  <c r="E15" i="4"/>
  <c r="G15"/>
  <c r="K16"/>
  <c r="E134" i="1"/>
  <c r="L15" i="2"/>
  <c r="K15"/>
  <c r="K15" i="4" l="1"/>
</calcChain>
</file>

<file path=xl/comments1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2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3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4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sharedStrings.xml><?xml version="1.0" encoding="utf-8"?>
<sst xmlns="http://schemas.openxmlformats.org/spreadsheetml/2006/main" count="1292" uniqueCount="302">
  <si>
    <t>CLASIFICACIÓN Y PROYECCIÓN DE LOS GASTOS</t>
  </si>
  <si>
    <t>TIPOS</t>
  </si>
  <si>
    <t>CUADRO 36. GASTOS Y COSTOS</t>
  </si>
  <si>
    <t>FOP - FIJO OPERATIVO, porción del costo de una intervención o servicio que no depende del volumen de producción.</t>
  </si>
  <si>
    <t xml:space="preserve">VOP - VARIABLE OPERATIVO, porción del costo de una intervención o servicio que está relacionada con el volumen de producción. </t>
  </si>
  <si>
    <t>INFORMACIÓN HISTÓRICA - DATOS CONSTANTES EN $2012</t>
  </si>
  <si>
    <t>2009/2008 (VAR %)</t>
  </si>
  <si>
    <t>2010/2009 (VAR %)</t>
  </si>
  <si>
    <t>2011/2010 (VAR %)</t>
  </si>
  <si>
    <t>2012/2011 (VAR %)</t>
  </si>
  <si>
    <t>VAR % PROMEDIO</t>
  </si>
  <si>
    <t>Administrativo</t>
  </si>
  <si>
    <t>Operacional</t>
  </si>
  <si>
    <t xml:space="preserve">SERVICIOS PERSONALES  </t>
  </si>
  <si>
    <t xml:space="preserve">SERVICIOS PERSONALES ASOCIADOS A LA NÓMINA </t>
  </si>
  <si>
    <t>Sueldos Personal de Nómina</t>
  </si>
  <si>
    <t>Gastos de Representación</t>
  </si>
  <si>
    <t>Horas. Extras, Dominicales, Festivos, Recargo Nocturno</t>
  </si>
  <si>
    <t>Auxilio de Transporte</t>
  </si>
  <si>
    <t>Subsidio de Alimentación</t>
  </si>
  <si>
    <t>Bonificación por Servicios Prestados</t>
  </si>
  <si>
    <t>Prima Semestral</t>
  </si>
  <si>
    <t>Prima de Servicios</t>
  </si>
  <si>
    <t>Prima de Navidad</t>
  </si>
  <si>
    <t>Prima de Vacaciones</t>
  </si>
  <si>
    <t>Prima Técnica</t>
  </si>
  <si>
    <t>Prima de Antigüedad</t>
  </si>
  <si>
    <t>Otro concepto - Especificar</t>
  </si>
  <si>
    <t>Convenciones Colectivas o Convenios</t>
  </si>
  <si>
    <t>Personal Administrativo</t>
  </si>
  <si>
    <t>Jornal</t>
  </si>
  <si>
    <t>Quinquenio</t>
  </si>
  <si>
    <t>Bonificación Especial de Recreación</t>
  </si>
  <si>
    <t>Reconocimiento por Coordinación</t>
  </si>
  <si>
    <t>Reconocimiento por Permanencia en el Servicio Público</t>
  </si>
  <si>
    <t>SERVICIOS PERSONALES INDIRECTOS</t>
  </si>
  <si>
    <t>Personal Supernumerario</t>
  </si>
  <si>
    <t>Jornales</t>
  </si>
  <si>
    <t>Honorarios</t>
  </si>
  <si>
    <t>Remuneración Servicios Técnicos</t>
  </si>
  <si>
    <t>Otros - Especificar</t>
  </si>
  <si>
    <t>APORTES PATRONALES</t>
  </si>
  <si>
    <t>Cesantías</t>
  </si>
  <si>
    <t xml:space="preserve">Pensiones </t>
  </si>
  <si>
    <t>Salud  EPS</t>
  </si>
  <si>
    <t>Riesgos Laborales</t>
  </si>
  <si>
    <t>Caja de Compensación Familiar</t>
  </si>
  <si>
    <t>ICBF</t>
  </si>
  <si>
    <t>SENA</t>
  </si>
  <si>
    <t>OTROS GASTOS ASOCIADOS A PERSONAL</t>
  </si>
  <si>
    <t>Cesantías Retroactivas</t>
  </si>
  <si>
    <t>Cuotas Partes Pensionales</t>
  </si>
  <si>
    <t>Aportes Convenios de Concurrencia Pasivo Prestacional</t>
  </si>
  <si>
    <t>Otras Pensiones y Jubilaciones</t>
  </si>
  <si>
    <t>GASTOS GENERALES</t>
  </si>
  <si>
    <t>ADQUISICIÓN DE BIENES Y SERVICIOS</t>
  </si>
  <si>
    <t>Arrendamientos</t>
  </si>
  <si>
    <t>Dotación</t>
  </si>
  <si>
    <t>Gastos de Computador</t>
  </si>
  <si>
    <t>Viáticos y Gastos de Viaje</t>
  </si>
  <si>
    <t>Gastos de Transporte y Comunicación</t>
  </si>
  <si>
    <t>Impresos y Publicaciones</t>
  </si>
  <si>
    <t>Mantenimiento y Reparaciones</t>
  </si>
  <si>
    <t>Mantenimiento ESE</t>
  </si>
  <si>
    <t>Combustibles, Lubricantes y Llantas</t>
  </si>
  <si>
    <t>Materiales y Suministros</t>
  </si>
  <si>
    <t>Seguros</t>
  </si>
  <si>
    <t>Seguros ESE</t>
  </si>
  <si>
    <t>Otros</t>
  </si>
  <si>
    <t>Servicios Públicos</t>
  </si>
  <si>
    <t>Energía</t>
  </si>
  <si>
    <t>Acueducto, Alcantarillado</t>
  </si>
  <si>
    <t>Aseo</t>
  </si>
  <si>
    <t>Teléfono</t>
  </si>
  <si>
    <t>Gas</t>
  </si>
  <si>
    <t>Bienestar e Incentivos</t>
  </si>
  <si>
    <t>Promoción Institucional</t>
  </si>
  <si>
    <t>Salud Ocupacional</t>
  </si>
  <si>
    <t>Información</t>
  </si>
  <si>
    <t>Publicidad</t>
  </si>
  <si>
    <t>OTROS GASTOS GENERALES</t>
  </si>
  <si>
    <t>Sentencias Judiciales</t>
  </si>
  <si>
    <t>Impuestos, Tasas, Contribuciones, Derechos y Multas</t>
  </si>
  <si>
    <t xml:space="preserve">Intereses  y Comisiones </t>
  </si>
  <si>
    <t>Programas y Convenios Instituciones</t>
  </si>
  <si>
    <t>Otros Programas y Convenios Institucionales</t>
  </si>
  <si>
    <t>Otros Gastos Generales</t>
  </si>
  <si>
    <t>TRANSFERENCIAS CORRIENTES</t>
  </si>
  <si>
    <t>Concepto - Especificar</t>
  </si>
  <si>
    <t xml:space="preserve">COMPRA DE BIENES Y SERVICIOS </t>
  </si>
  <si>
    <t>Concepto 1</t>
  </si>
  <si>
    <t>Concepto 2</t>
  </si>
  <si>
    <t>Concepto 3</t>
  </si>
  <si>
    <t>…</t>
  </si>
  <si>
    <t>Concepto n</t>
  </si>
  <si>
    <t>SERVICIO DE LA DEUDA</t>
  </si>
  <si>
    <t>Amortizaciones</t>
  </si>
  <si>
    <t>Intereses</t>
  </si>
  <si>
    <t>INVERSIÓN</t>
  </si>
  <si>
    <t>Reforzamiento Estructural</t>
  </si>
  <si>
    <t>PARTICIPACIÓN PORCENTUAL DE GASTOS ADMINISTRATIVOS EN EL TOTAL DE GASTOS Y COSTOS DE LA ESE</t>
  </si>
  <si>
    <t xml:space="preserve">TOTAL COSTOS OPERACIONALES (TCOP) POR UNIDAD DE VALOR RELATIVO (UVR) - TCOP/TUVR </t>
  </si>
  <si>
    <t>2014/2013 (VAR %)</t>
  </si>
  <si>
    <t>2015/2014 (VAR %)</t>
  </si>
  <si>
    <t>2016/2015 (VAR %)</t>
  </si>
  <si>
    <t>2017/2016 (VAR %)</t>
  </si>
  <si>
    <t>2018/2017 (VAR %)</t>
  </si>
  <si>
    <t>PS-2.1.01.01.01</t>
  </si>
  <si>
    <t>PS-2.1.01.01.03</t>
  </si>
  <si>
    <t>PS-2.1.01.01.13</t>
  </si>
  <si>
    <t>PS-2.1.01.01.31</t>
  </si>
  <si>
    <t>PS-2.1.01.01.23</t>
  </si>
  <si>
    <t>PS-2.1.01.01.05</t>
  </si>
  <si>
    <t>PS-2.1.01.01.19</t>
  </si>
  <si>
    <t>PS-2.1.01.01.17</t>
  </si>
  <si>
    <t>PS-2.1.01.01.21</t>
  </si>
  <si>
    <t>PS-2.1.01.01.25</t>
  </si>
  <si>
    <t>PS-2.1.01.01.98</t>
  </si>
  <si>
    <t>PS-2.1.01.01.07</t>
  </si>
  <si>
    <t>PS-2.1.01.02</t>
  </si>
  <si>
    <t>PS-2.1.01.02.07</t>
  </si>
  <si>
    <t>PS-2.1.01.02.05</t>
  </si>
  <si>
    <t>PS-2.1.01.02.03</t>
  </si>
  <si>
    <t>PS-2.1.01.02.09</t>
  </si>
  <si>
    <t>PS-2.1.01.02.98</t>
  </si>
  <si>
    <t>PS-2.1.01.01</t>
  </si>
  <si>
    <t>PS-2.1.01</t>
  </si>
  <si>
    <t>PS-2.1</t>
  </si>
  <si>
    <t>PS-2.1.01.03</t>
  </si>
  <si>
    <t>PS-2.1.01.03.01.01.01</t>
  </si>
  <si>
    <t>PS-2.1.01.03.01.01.03</t>
  </si>
  <si>
    <t>PS-2.1.01.03.01.03.09</t>
  </si>
  <si>
    <t>PS-2.1.01.03.03.03</t>
  </si>
  <si>
    <t>PS-2.1.01.03.01.03.03</t>
  </si>
  <si>
    <t>PS-2.1.01.03.01.03.01</t>
  </si>
  <si>
    <t>PS-2.1.01.03.03.01.01</t>
  </si>
  <si>
    <t>PS-2.1.01.03.03.01.03</t>
  </si>
  <si>
    <t>PS-2.1.01.03.03.01</t>
  </si>
  <si>
    <t>PS-2.1.01.93</t>
  </si>
  <si>
    <t>PS-2.1.02</t>
  </si>
  <si>
    <t>PS-2.1.02.01</t>
  </si>
  <si>
    <t>PS-2.1.02.01.03</t>
  </si>
  <si>
    <t>PS-2.1.02.02.25</t>
  </si>
  <si>
    <t>PS-2.1.02.02.03</t>
  </si>
  <si>
    <t>PS-2.1.02.02.05</t>
  </si>
  <si>
    <t>PS-2.1.02.02.13</t>
  </si>
  <si>
    <t>PS-2.1.02.02.15</t>
  </si>
  <si>
    <t>PS-2.1.02.01.01</t>
  </si>
  <si>
    <t>PS-2.1.02.02.09</t>
  </si>
  <si>
    <t>PS-2.1.02.02.07</t>
  </si>
  <si>
    <t>PS-2.1.02.02.19</t>
  </si>
  <si>
    <t>PS-2.1.02.02.27</t>
  </si>
  <si>
    <t>PS-2.1.02.02.98</t>
  </si>
  <si>
    <t>PS-2.1.02.02.29</t>
  </si>
  <si>
    <t>PS-2.1.02.03</t>
  </si>
  <si>
    <t>PS-2.1.02.02.23</t>
  </si>
  <si>
    <t>PS-2.2.01.01</t>
  </si>
  <si>
    <t>PS-2.2.01.01.01.01</t>
  </si>
  <si>
    <t>Compra de medicamentos</t>
  </si>
  <si>
    <t>PS-2.2.01.01.07.01</t>
  </si>
  <si>
    <t>Material medico-quirúrgico</t>
  </si>
  <si>
    <t>PS-2.2.01.01.01.98</t>
  </si>
  <si>
    <t>Otras Compras e Importaciones no especificadas</t>
  </si>
  <si>
    <t>PS-2.2.01.01.07</t>
  </si>
  <si>
    <t>Materiales, mantenimiento y otros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</si>
  <si>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</si>
  <si>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</si>
  <si>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</si>
  <si>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</si>
  <si>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</si>
  <si>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</si>
  <si>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</si>
  <si>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</si>
  <si>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2.3</t>
  </si>
  <si>
    <t>2.3.02</t>
  </si>
  <si>
    <t>DOTACIÓN</t>
  </si>
  <si>
    <t>2.3.01.01.01</t>
  </si>
  <si>
    <t>2.1</t>
  </si>
  <si>
    <t>A-2.1.01</t>
  </si>
  <si>
    <t>A-2.1.01.01</t>
  </si>
  <si>
    <t>A-2.1.01.01.01</t>
  </si>
  <si>
    <t>A-2.1.01.01.03</t>
  </si>
  <si>
    <t>A-2.1.01.01.13</t>
  </si>
  <si>
    <t>A-2.1.01.01.31</t>
  </si>
  <si>
    <t>A-2.1.01.01.23</t>
  </si>
  <si>
    <t>A-2.1.01.01.05</t>
  </si>
  <si>
    <t>A-2.1.01.01.19</t>
  </si>
  <si>
    <t>A-2.1.01.01.17</t>
  </si>
  <si>
    <t>A-2.1.01.01.21</t>
  </si>
  <si>
    <t>A-2.1.01.01.25</t>
  </si>
  <si>
    <t>A-2.1.01.01.98</t>
  </si>
  <si>
    <t>A-2.1.01.02.05</t>
  </si>
  <si>
    <t>A-2.1.01.01.07</t>
  </si>
  <si>
    <t>A-2.1.01.02</t>
  </si>
  <si>
    <t>A-2.1.01.02.07</t>
  </si>
  <si>
    <t>A-2.1.01.02.03</t>
  </si>
  <si>
    <t>A-2.1.01.02.09</t>
  </si>
  <si>
    <t>A-2.1.01.03</t>
  </si>
  <si>
    <t>A-2.1.01.03.01.01.01</t>
  </si>
  <si>
    <t>A-2.1.01.03.01.01.03</t>
  </si>
  <si>
    <t>A-2.1.01.03.01.01.05.01</t>
  </si>
  <si>
    <t>A-2.1.01.03.01.03.09</t>
  </si>
  <si>
    <t>A-2.1.01.03.03.03</t>
  </si>
  <si>
    <t>A-2.1.01.03.01.03.03</t>
  </si>
  <si>
    <t>A-2.1.01.03.01.03.01</t>
  </si>
  <si>
    <t>A-2.1.02</t>
  </si>
  <si>
    <t>A-2.1.02.01</t>
  </si>
  <si>
    <t>A-2.1.02.01.05</t>
  </si>
  <si>
    <t>A-2.1.02.02.25</t>
  </si>
  <si>
    <t>A-2.1.02.02.03</t>
  </si>
  <si>
    <t>A-2.1.02.02.05</t>
  </si>
  <si>
    <t>A-2.1.02.02.13</t>
  </si>
  <si>
    <t>A-2.1.02.02.15</t>
  </si>
  <si>
    <t>A-2.1.02.01.01</t>
  </si>
  <si>
    <t>A-2.1.02.02.09</t>
  </si>
  <si>
    <t>A-2.1.02.02.07</t>
  </si>
  <si>
    <t>A-2.1.02.01.07</t>
  </si>
  <si>
    <t>A-2.1.02.02.11</t>
  </si>
  <si>
    <t>A-2.1.02.02.98</t>
  </si>
  <si>
    <t>A-2.1.02.03</t>
  </si>
  <si>
    <t>A-2.1.02.02.23</t>
  </si>
  <si>
    <t>FIJO</t>
  </si>
  <si>
    <t>VARIABLE</t>
  </si>
  <si>
    <t>COSTOS OPERATIVOS</t>
  </si>
  <si>
    <t>CODIGO</t>
  </si>
  <si>
    <t>GASTOS ADMINISTRATIVOS</t>
  </si>
  <si>
    <t>PS-2.1.01.01.02</t>
  </si>
  <si>
    <t>PS-2.1.02.01.02</t>
  </si>
  <si>
    <t>PS-2.1.02.02.16</t>
  </si>
  <si>
    <t>PS-2.1.02.02.09,01</t>
  </si>
  <si>
    <t>PS-2.1.02.02.07,01</t>
  </si>
  <si>
    <t>PS-2.1.02.02.07,02</t>
  </si>
  <si>
    <t>PS-2.1.02.02.20</t>
  </si>
  <si>
    <t>PS-2.1.02.02.21</t>
  </si>
  <si>
    <t>PS-2.1.02.02.28</t>
  </si>
  <si>
    <t>PS-2.1.02.02.30</t>
  </si>
  <si>
    <t>PS-2.1.02.02.31</t>
  </si>
  <si>
    <t>PS-2.1.4.01.01</t>
  </si>
  <si>
    <t>PS-2.1.4.01.02</t>
  </si>
  <si>
    <t>PS-2.1.4.05</t>
  </si>
  <si>
    <t>PS-2.1.4.08</t>
  </si>
  <si>
    <t>Mesadas pensionales</t>
  </si>
  <si>
    <t>Cesantias (intereses sobre cesantias)</t>
  </si>
  <si>
    <t>Sentencias y conciliaciones</t>
  </si>
  <si>
    <t>Otras transferencias</t>
  </si>
  <si>
    <t>PS-2.1.4.</t>
  </si>
  <si>
    <t>A-2.1.4.01.01</t>
  </si>
  <si>
    <t>A-2.1.4.01.02</t>
  </si>
  <si>
    <t>A-2.1.4.05</t>
  </si>
  <si>
    <t>A-2.1.4.08</t>
  </si>
  <si>
    <t>A-2.1.4</t>
  </si>
  <si>
    <t>PS-2.1.01.01.02.01</t>
  </si>
  <si>
    <t>PS-2.1.01.01.02.02</t>
  </si>
  <si>
    <t>PS-2.1.01.01.02.03</t>
  </si>
  <si>
    <t>PS-2.1.01.01.02.04</t>
  </si>
  <si>
    <t>PS-2.1.01.01.02.05</t>
  </si>
  <si>
    <t>PS-2.1.01.03.01.01.05</t>
  </si>
  <si>
    <t>PS-2.1.02.02.99</t>
  </si>
  <si>
    <t>PS-2.1.02.02.99.01</t>
  </si>
  <si>
    <t>PS-2.1.02.02.99.02</t>
  </si>
  <si>
    <t>2.4</t>
  </si>
  <si>
    <t>2.4.02.02</t>
  </si>
  <si>
    <t>2.4.02.01</t>
  </si>
  <si>
    <t>A-2.1.02.01.01.01</t>
  </si>
  <si>
    <t>A-2.1.02.01.01.02</t>
  </si>
  <si>
    <t>A-2.1.02.01.01.03</t>
  </si>
  <si>
    <t>A-2.1.01.01.06</t>
  </si>
  <si>
    <t>A-2.1.01.01.26</t>
  </si>
  <si>
    <t>A-2.1.01.02.04</t>
  </si>
  <si>
    <t>A-2.1.01.02.06</t>
  </si>
  <si>
    <t>A-2.1.01.01.08</t>
  </si>
  <si>
    <t>A-2.1.01.01.09</t>
  </si>
  <si>
    <t>A-2.1.02.01.04</t>
  </si>
  <si>
    <t>A-2.1.02.02.15.01</t>
  </si>
  <si>
    <t>A-2.1.02.02.15.02</t>
  </si>
  <si>
    <t>A-2.1.02.02.09.01</t>
  </si>
  <si>
    <t>A-2.1.02.02.07.01</t>
  </si>
  <si>
    <t>A-2.1.02.02.07.02</t>
  </si>
  <si>
    <t>A-2.1.02.02.07.03</t>
  </si>
  <si>
    <t>A-2.1.02.02.07.04</t>
  </si>
  <si>
    <t>A-2.1.02.02.07.05</t>
  </si>
  <si>
    <t>A-2.1.02.01.08</t>
  </si>
  <si>
    <t>A-2.1.02.01.09</t>
  </si>
  <si>
    <t>A-2.1.02.01.10</t>
  </si>
  <si>
    <t>A-2.1.02.02.98.01</t>
  </si>
  <si>
    <t>A-2.1.02.02.99</t>
  </si>
  <si>
    <t>A-2.1.02.02.99.01</t>
  </si>
  <si>
    <t>A-2.1.02.02.99.02</t>
  </si>
  <si>
    <t>TOTAL COSTOS OPERATIVOS</t>
  </si>
  <si>
    <t>TOTAL GASTOS ADMINISTRATIVOS</t>
  </si>
  <si>
    <t xml:space="preserve">TOTAL COSTOS Y GASTOS </t>
  </si>
  <si>
    <t>Fijos</t>
  </si>
  <si>
    <t>Variables</t>
  </si>
  <si>
    <t>DEFLACTOR</t>
  </si>
  <si>
    <t>CUADRO 36 A. COSTOS OPERATIVOS</t>
  </si>
  <si>
    <t>CUADRO 36 B. GASTOS ADMINISTRATIVOS</t>
  </si>
  <si>
    <t>PARTICIPACIÓN PORCENTUAL DE COSTOS OPERATIVOS EN EL TOTAL DE GASTOS Y COSTOS DE LA ESE</t>
  </si>
  <si>
    <t xml:space="preserve">TOTAL GASTOS ADMINISTRATIVOS (TGA) POR UNIDAD DE VALOR RELATIVO (UVR) - TCOP/TUVR </t>
  </si>
  <si>
    <t xml:space="preserve">TOTAL GASTOS Y COSTOS (TGC) POR UNIDAD DE VALOR RELATIVO (UVR) - TGC/TUVR </t>
  </si>
  <si>
    <t>FAD - FIJO ADMINISTRATIVO, gasto administrativo en que incurre la ESE para las labores gerenciales, administrativas, financieras, de apoyo logístico, que se causa independiente de sus apoyos a las áreas de producción de servicios</t>
  </si>
  <si>
    <t>VAD - VARIABLE ADMINISTRATIVO, gasto administrativo de carácter variable u ocasionales que puede estar o no condicionado a los apoyos al área asistencial</t>
  </si>
  <si>
    <t xml:space="preserve">Otros 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</si>
</sst>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#,"/>
    <numFmt numFmtId="168" formatCode="_([$€]* #,##0.00_);_([$€]* \(#,##0.00\);_([$€]* &quot;-&quot;??_);_(@_)"/>
    <numFmt numFmtId="169" formatCode="_ * #,##0.00_ ;_ * \-#,##0.00_ ;_ * &quot;-&quot;??_ ;_ @_ "/>
    <numFmt numFmtId="170" formatCode="_ &quot;$&quot;\ * #,##0.00_ ;_ &quot;$&quot;\ * \-#,##0.00_ ;_ &quot;$&quot;\ * &quot;-&quot;??_ ;_ @_ "/>
    <numFmt numFmtId="171" formatCode="0.0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Helvetica Neue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0"/>
      <color indexed="8"/>
      <name val="Arial"/>
      <family val="2"/>
    </font>
    <font>
      <b/>
      <i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color theme="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3">
    <xf numFmtId="0" fontId="0" fillId="0" borderId="0"/>
    <xf numFmtId="0" fontId="2" fillId="0" borderId="0" applyNumberFormat="0" applyFill="0" applyBorder="0" applyProtection="0">
      <alignment vertical="top"/>
    </xf>
    <xf numFmtId="0" fontId="3" fillId="0" borderId="0"/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8" fontId="3" fillId="0" borderId="0" applyFont="0" applyFill="0" applyBorder="0" applyAlignment="0" applyProtection="0"/>
    <xf numFmtId="167" fontId="6" fillId="0" borderId="0">
      <protection locked="0"/>
    </xf>
    <xf numFmtId="0" fontId="7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0" fontId="3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9" fontId="10" fillId="0" borderId="0"/>
  </cellStyleXfs>
  <cellXfs count="147">
    <xf numFmtId="0" fontId="0" fillId="0" borderId="0" xfId="0"/>
    <xf numFmtId="0" fontId="11" fillId="0" borderId="0" xfId="1" applyFont="1" applyAlignment="1"/>
    <xf numFmtId="0" fontId="12" fillId="0" borderId="0" xfId="0" applyFont="1" applyAlignment="1">
      <alignment vertical="center" wrapText="1"/>
    </xf>
    <xf numFmtId="0" fontId="13" fillId="2" borderId="1" xfId="1" applyFont="1" applyFill="1" applyBorder="1" applyAlignment="1"/>
    <xf numFmtId="0" fontId="14" fillId="0" borderId="0" xfId="1" applyFont="1" applyAlignment="1"/>
    <xf numFmtId="0" fontId="13" fillId="0" borderId="0" xfId="1" applyFont="1" applyAlignment="1"/>
    <xf numFmtId="0" fontId="15" fillId="0" borderId="12" xfId="1" applyFont="1" applyFill="1" applyBorder="1" applyAlignment="1" applyProtection="1">
      <alignment horizontal="center" vertical="center"/>
      <protection locked="0" hidden="1"/>
    </xf>
    <xf numFmtId="0" fontId="15" fillId="0" borderId="13" xfId="1" applyFont="1" applyFill="1" applyBorder="1" applyAlignment="1" applyProtection="1">
      <alignment horizontal="center" vertical="center"/>
      <protection locked="0" hidden="1"/>
    </xf>
    <xf numFmtId="0" fontId="15" fillId="0" borderId="14" xfId="1" applyFont="1" applyFill="1" applyBorder="1" applyAlignment="1" applyProtection="1">
      <alignment horizontal="center" vertical="center"/>
      <protection locked="0" hidden="1"/>
    </xf>
    <xf numFmtId="0" fontId="15" fillId="0" borderId="15" xfId="1" applyFont="1" applyFill="1" applyBorder="1" applyAlignment="1" applyProtection="1">
      <alignment horizontal="center" vertical="center"/>
      <protection locked="0" hidden="1"/>
    </xf>
    <xf numFmtId="3" fontId="15" fillId="4" borderId="16" xfId="2" applyNumberFormat="1" applyFont="1" applyFill="1" applyBorder="1"/>
    <xf numFmtId="0" fontId="11" fillId="0" borderId="17" xfId="1" applyFont="1" applyBorder="1" applyAlignment="1"/>
    <xf numFmtId="0" fontId="11" fillId="0" borderId="18" xfId="1" applyFont="1" applyBorder="1" applyAlignment="1"/>
    <xf numFmtId="0" fontId="11" fillId="0" borderId="19" xfId="1" applyFont="1" applyBorder="1" applyAlignment="1"/>
    <xf numFmtId="0" fontId="11" fillId="0" borderId="20" xfId="1" applyFont="1" applyBorder="1" applyAlignment="1"/>
    <xf numFmtId="3" fontId="15" fillId="5" borderId="21" xfId="2" applyNumberFormat="1" applyFont="1" applyFill="1" applyBorder="1"/>
    <xf numFmtId="0" fontId="11" fillId="0" borderId="22" xfId="1" applyFont="1" applyBorder="1" applyAlignment="1"/>
    <xf numFmtId="0" fontId="11" fillId="0" borderId="23" xfId="1" applyFont="1" applyBorder="1" applyAlignment="1"/>
    <xf numFmtId="0" fontId="11" fillId="0" borderId="24" xfId="1" applyFont="1" applyBorder="1" applyAlignment="1"/>
    <xf numFmtId="0" fontId="11" fillId="0" borderId="25" xfId="1" applyFont="1" applyBorder="1" applyAlignment="1"/>
    <xf numFmtId="3" fontId="15" fillId="6" borderId="21" xfId="2" applyNumberFormat="1" applyFont="1" applyFill="1" applyBorder="1"/>
    <xf numFmtId="3" fontId="16" fillId="0" borderId="21" xfId="2" quotePrefix="1" applyNumberFormat="1" applyFont="1" applyFill="1" applyBorder="1" applyAlignment="1">
      <alignment horizontal="left"/>
    </xf>
    <xf numFmtId="3" fontId="16" fillId="0" borderId="21" xfId="2" applyNumberFormat="1" applyFont="1" applyFill="1" applyBorder="1" applyAlignment="1">
      <alignment horizontal="left"/>
    </xf>
    <xf numFmtId="3" fontId="17" fillId="0" borderId="21" xfId="2" quotePrefix="1" applyNumberFormat="1" applyFont="1" applyFill="1" applyBorder="1" applyAlignment="1">
      <alignment horizontal="left"/>
    </xf>
    <xf numFmtId="3" fontId="17" fillId="0" borderId="21" xfId="2" applyNumberFormat="1" applyFont="1" applyFill="1" applyBorder="1" applyAlignment="1">
      <alignment horizontal="left"/>
    </xf>
    <xf numFmtId="3" fontId="15" fillId="6" borderId="21" xfId="2" applyNumberFormat="1" applyFont="1" applyFill="1" applyBorder="1" applyAlignment="1">
      <alignment horizontal="left"/>
    </xf>
    <xf numFmtId="3" fontId="16" fillId="0" borderId="21" xfId="2" applyNumberFormat="1" applyFont="1" applyFill="1" applyBorder="1"/>
    <xf numFmtId="3" fontId="15" fillId="6" borderId="21" xfId="2" quotePrefix="1" applyNumberFormat="1" applyFont="1" applyFill="1" applyBorder="1" applyAlignment="1">
      <alignment horizontal="left"/>
    </xf>
    <xf numFmtId="3" fontId="11" fillId="0" borderId="21" xfId="2" applyNumberFormat="1" applyFont="1" applyFill="1" applyBorder="1"/>
    <xf numFmtId="3" fontId="17" fillId="0" borderId="21" xfId="2" applyNumberFormat="1" applyFont="1" applyFill="1" applyBorder="1"/>
    <xf numFmtId="3" fontId="16" fillId="0" borderId="21" xfId="2" applyNumberFormat="1" applyFont="1" applyFill="1" applyBorder="1" applyAlignment="1">
      <alignment horizontal="justify"/>
    </xf>
    <xf numFmtId="3" fontId="15" fillId="5" borderId="21" xfId="2" applyNumberFormat="1" applyFont="1" applyFill="1" applyBorder="1" applyAlignment="1">
      <alignment horizontal="left"/>
    </xf>
    <xf numFmtId="3" fontId="17" fillId="0" borderId="26" xfId="2" applyNumberFormat="1" applyFont="1" applyFill="1" applyBorder="1"/>
    <xf numFmtId="0" fontId="11" fillId="0" borderId="12" xfId="1" applyFont="1" applyBorder="1" applyAlignment="1"/>
    <xf numFmtId="0" fontId="11" fillId="0" borderId="13" xfId="1" applyFont="1" applyBorder="1" applyAlignment="1"/>
    <xf numFmtId="0" fontId="11" fillId="0" borderId="14" xfId="1" applyFont="1" applyBorder="1" applyAlignment="1"/>
    <xf numFmtId="0" fontId="11" fillId="0" borderId="15" xfId="1" applyFont="1" applyBorder="1" applyAlignment="1"/>
    <xf numFmtId="0" fontId="15" fillId="0" borderId="12" xfId="1" applyFont="1" applyFill="1" applyBorder="1" applyAlignment="1" applyProtection="1">
      <alignment horizontal="center" vertical="center" wrapText="1"/>
      <protection locked="0" hidden="1"/>
    </xf>
    <xf numFmtId="0" fontId="15" fillId="0" borderId="13" xfId="1" applyFont="1" applyFill="1" applyBorder="1" applyAlignment="1" applyProtection="1">
      <alignment horizontal="center" vertical="center" wrapText="1"/>
      <protection locked="0" hidden="1"/>
    </xf>
    <xf numFmtId="3" fontId="15" fillId="5" borderId="42" xfId="2" applyNumberFormat="1" applyFont="1" applyFill="1" applyBorder="1"/>
    <xf numFmtId="3" fontId="15" fillId="6" borderId="42" xfId="2" applyNumberFormat="1" applyFont="1" applyFill="1" applyBorder="1"/>
    <xf numFmtId="3" fontId="16" fillId="0" borderId="42" xfId="2" quotePrefix="1" applyNumberFormat="1" applyFont="1" applyFill="1" applyBorder="1" applyAlignment="1">
      <alignment horizontal="left"/>
    </xf>
    <xf numFmtId="3" fontId="16" fillId="0" borderId="42" xfId="2" applyNumberFormat="1" applyFont="1" applyFill="1" applyBorder="1" applyAlignment="1">
      <alignment horizontal="left"/>
    </xf>
    <xf numFmtId="3" fontId="17" fillId="0" borderId="42" xfId="2" quotePrefix="1" applyNumberFormat="1" applyFont="1" applyFill="1" applyBorder="1" applyAlignment="1">
      <alignment horizontal="left"/>
    </xf>
    <xf numFmtId="3" fontId="15" fillId="6" borderId="42" xfId="2" applyNumberFormat="1" applyFont="1" applyFill="1" applyBorder="1" applyAlignment="1">
      <alignment horizontal="left"/>
    </xf>
    <xf numFmtId="3" fontId="16" fillId="0" borderId="42" xfId="2" applyNumberFormat="1" applyFont="1" applyFill="1" applyBorder="1"/>
    <xf numFmtId="3" fontId="15" fillId="6" borderId="42" xfId="2" quotePrefix="1" applyNumberFormat="1" applyFont="1" applyFill="1" applyBorder="1" applyAlignment="1">
      <alignment horizontal="left"/>
    </xf>
    <xf numFmtId="3" fontId="16" fillId="0" borderId="42" xfId="2" applyNumberFormat="1" applyFont="1" applyFill="1" applyBorder="1" applyAlignment="1">
      <alignment horizontal="justify"/>
    </xf>
    <xf numFmtId="3" fontId="15" fillId="5" borderId="42" xfId="2" applyNumberFormat="1" applyFont="1" applyFill="1" applyBorder="1" applyAlignment="1">
      <alignment horizontal="left"/>
    </xf>
    <xf numFmtId="3" fontId="17" fillId="0" borderId="42" xfId="2" applyNumberFormat="1" applyFont="1" applyFill="1" applyBorder="1"/>
    <xf numFmtId="3" fontId="17" fillId="0" borderId="43" xfId="2" applyNumberFormat="1" applyFont="1" applyFill="1" applyBorder="1"/>
    <xf numFmtId="0" fontId="15" fillId="0" borderId="30" xfId="1" applyFont="1" applyFill="1" applyBorder="1" applyAlignment="1" applyProtection="1">
      <alignment horizontal="center" vertical="center" wrapText="1"/>
      <protection locked="0" hidden="1"/>
    </xf>
    <xf numFmtId="0" fontId="15" fillId="0" borderId="32" xfId="1" applyFont="1" applyFill="1" applyBorder="1" applyAlignment="1" applyProtection="1">
      <alignment horizontal="center" vertical="center" wrapText="1"/>
      <protection locked="0" hidden="1"/>
    </xf>
    <xf numFmtId="0" fontId="15" fillId="0" borderId="39" xfId="1" applyFont="1" applyFill="1" applyBorder="1" applyAlignment="1" applyProtection="1">
      <alignment horizontal="center" vertical="center" wrapText="1"/>
      <protection locked="0" hidden="1"/>
    </xf>
    <xf numFmtId="0" fontId="18" fillId="7" borderId="1" xfId="1" applyFont="1" applyFill="1" applyBorder="1" applyAlignment="1">
      <alignment horizontal="left"/>
    </xf>
    <xf numFmtId="0" fontId="18" fillId="7" borderId="1" xfId="1" applyFont="1" applyFill="1" applyBorder="1" applyAlignment="1"/>
    <xf numFmtId="0" fontId="18" fillId="0" borderId="0" xfId="1" applyFont="1" applyAlignment="1"/>
    <xf numFmtId="0" fontId="11" fillId="0" borderId="0" xfId="1" applyFont="1" applyAlignment="1">
      <alignment horizontal="left"/>
    </xf>
    <xf numFmtId="0" fontId="16" fillId="0" borderId="0" xfId="2" applyFont="1" applyAlignment="1">
      <alignment horizontal="left"/>
    </xf>
    <xf numFmtId="0" fontId="16" fillId="0" borderId="16" xfId="2" applyFont="1" applyBorder="1" applyAlignment="1">
      <alignment horizontal="left"/>
    </xf>
    <xf numFmtId="0" fontId="16" fillId="0" borderId="21" xfId="2" applyFont="1" applyBorder="1" applyAlignment="1">
      <alignment horizontal="left"/>
    </xf>
    <xf numFmtId="0" fontId="11" fillId="0" borderId="21" xfId="1" applyFont="1" applyBorder="1" applyAlignment="1">
      <alignment horizontal="left"/>
    </xf>
    <xf numFmtId="0" fontId="11" fillId="0" borderId="44" xfId="1" applyFont="1" applyBorder="1" applyAlignment="1">
      <alignment horizontal="left"/>
    </xf>
    <xf numFmtId="0" fontId="11" fillId="0" borderId="41" xfId="1" applyFont="1" applyBorder="1" applyAlignment="1">
      <alignment horizontal="left"/>
    </xf>
    <xf numFmtId="0" fontId="11" fillId="0" borderId="27" xfId="1" applyFont="1" applyBorder="1" applyAlignment="1">
      <alignment horizontal="left"/>
    </xf>
    <xf numFmtId="0" fontId="11" fillId="0" borderId="16" xfId="1" applyFont="1" applyBorder="1" applyAlignment="1">
      <alignment horizontal="left"/>
    </xf>
    <xf numFmtId="0" fontId="11" fillId="0" borderId="26" xfId="1" applyFont="1" applyBorder="1" applyAlignment="1">
      <alignment horizontal="left"/>
    </xf>
    <xf numFmtId="3" fontId="16" fillId="0" borderId="22" xfId="1" applyNumberFormat="1" applyFont="1" applyBorder="1" applyAlignment="1"/>
    <xf numFmtId="0" fontId="16" fillId="0" borderId="0" xfId="1" applyFont="1" applyAlignment="1">
      <alignment horizontal="left"/>
    </xf>
    <xf numFmtId="0" fontId="16" fillId="0" borderId="0" xfId="0" applyFont="1" applyAlignment="1">
      <alignment vertical="center" wrapText="1"/>
    </xf>
    <xf numFmtId="0" fontId="16" fillId="0" borderId="0" xfId="1" applyFont="1" applyAlignment="1"/>
    <xf numFmtId="0" fontId="15" fillId="0" borderId="0" xfId="1" applyFont="1" applyAlignment="1"/>
    <xf numFmtId="171" fontId="15" fillId="0" borderId="0" xfId="1" applyNumberFormat="1" applyFont="1" applyAlignment="1"/>
    <xf numFmtId="0" fontId="15" fillId="2" borderId="1" xfId="1" applyFont="1" applyFill="1" applyBorder="1" applyAlignment="1"/>
    <xf numFmtId="0" fontId="19" fillId="0" borderId="0" xfId="1" applyFont="1" applyAlignment="1"/>
    <xf numFmtId="0" fontId="20" fillId="0" borderId="0" xfId="1" applyFont="1" applyAlignment="1"/>
    <xf numFmtId="0" fontId="16" fillId="0" borderId="0" xfId="1" applyFont="1" applyAlignment="1">
      <alignment wrapText="1"/>
    </xf>
    <xf numFmtId="3" fontId="16" fillId="0" borderId="17" xfId="1" applyNumberFormat="1" applyFont="1" applyBorder="1" applyAlignment="1"/>
    <xf numFmtId="3" fontId="16" fillId="0" borderId="23" xfId="1" applyNumberFormat="1" applyFont="1" applyBorder="1" applyAlignment="1"/>
    <xf numFmtId="0" fontId="16" fillId="0" borderId="21" xfId="1" applyFont="1" applyBorder="1" applyAlignment="1">
      <alignment horizontal="left"/>
    </xf>
    <xf numFmtId="0" fontId="17" fillId="0" borderId="5" xfId="0" applyFont="1" applyBorder="1" applyAlignment="1">
      <alignment vertical="center"/>
    </xf>
    <xf numFmtId="0" fontId="17" fillId="0" borderId="37" xfId="0" applyFont="1" applyBorder="1" applyAlignment="1">
      <alignment vertical="center"/>
    </xf>
    <xf numFmtId="0" fontId="16" fillId="0" borderId="44" xfId="1" applyFont="1" applyBorder="1" applyAlignment="1">
      <alignment horizontal="left"/>
    </xf>
    <xf numFmtId="0" fontId="16" fillId="0" borderId="41" xfId="1" applyFont="1" applyBorder="1" applyAlignment="1">
      <alignment horizontal="left"/>
    </xf>
    <xf numFmtId="0" fontId="16" fillId="0" borderId="27" xfId="1" applyFont="1" applyBorder="1" applyAlignment="1">
      <alignment horizontal="left"/>
    </xf>
    <xf numFmtId="3" fontId="16" fillId="0" borderId="12" xfId="1" applyNumberFormat="1" applyFont="1" applyBorder="1" applyAlignment="1"/>
    <xf numFmtId="3" fontId="16" fillId="0" borderId="13" xfId="1" applyNumberFormat="1" applyFont="1" applyBorder="1" applyAlignment="1"/>
    <xf numFmtId="3" fontId="16" fillId="0" borderId="0" xfId="1" applyNumberFormat="1" applyFont="1" applyAlignment="1"/>
    <xf numFmtId="0" fontId="21" fillId="7" borderId="1" xfId="1" applyFont="1" applyFill="1" applyBorder="1" applyAlignment="1">
      <alignment horizontal="left"/>
    </xf>
    <xf numFmtId="0" fontId="21" fillId="7" borderId="1" xfId="1" applyFont="1" applyFill="1" applyBorder="1" applyAlignment="1"/>
    <xf numFmtId="3" fontId="21" fillId="7" borderId="1" xfId="1" applyNumberFormat="1" applyFont="1" applyFill="1" applyBorder="1" applyAlignment="1"/>
    <xf numFmtId="0" fontId="21" fillId="0" borderId="0" xfId="1" applyFont="1" applyAlignment="1"/>
    <xf numFmtId="0" fontId="15" fillId="9" borderId="28" xfId="1" applyFont="1" applyFill="1" applyBorder="1" applyAlignment="1">
      <alignment horizontal="center"/>
    </xf>
    <xf numFmtId="0" fontId="15" fillId="9" borderId="29" xfId="1" applyFont="1" applyFill="1" applyBorder="1" applyAlignment="1">
      <alignment horizontal="center"/>
    </xf>
    <xf numFmtId="10" fontId="16" fillId="9" borderId="30" xfId="1" applyNumberFormat="1" applyFont="1" applyFill="1" applyBorder="1" applyAlignment="1"/>
    <xf numFmtId="10" fontId="16" fillId="9" borderId="31" xfId="1" applyNumberFormat="1" applyFont="1" applyFill="1" applyBorder="1" applyAlignment="1"/>
    <xf numFmtId="10" fontId="16" fillId="9" borderId="0" xfId="1" applyNumberFormat="1" applyFont="1" applyFill="1" applyBorder="1" applyAlignment="1"/>
    <xf numFmtId="0" fontId="16" fillId="9" borderId="0" xfId="1" applyFont="1" applyFill="1" applyAlignment="1"/>
    <xf numFmtId="0" fontId="15" fillId="8" borderId="28" xfId="1" applyFont="1" applyFill="1" applyBorder="1" applyAlignment="1">
      <alignment horizontal="center"/>
    </xf>
    <xf numFmtId="0" fontId="15" fillId="8" borderId="29" xfId="1" applyFont="1" applyFill="1" applyBorder="1" applyAlignment="1">
      <alignment horizontal="center"/>
    </xf>
    <xf numFmtId="0" fontId="22" fillId="0" borderId="0" xfId="1" applyFont="1" applyAlignment="1"/>
    <xf numFmtId="0" fontId="15" fillId="0" borderId="28" xfId="1" applyFont="1" applyFill="1" applyBorder="1" applyAlignment="1">
      <alignment horizontal="center"/>
    </xf>
    <xf numFmtId="0" fontId="15" fillId="0" borderId="29" xfId="1" applyFont="1" applyFill="1" applyBorder="1" applyAlignment="1">
      <alignment horizontal="center"/>
    </xf>
    <xf numFmtId="10" fontId="16" fillId="0" borderId="30" xfId="1" applyNumberFormat="1" applyFont="1" applyBorder="1" applyAlignment="1"/>
    <xf numFmtId="10" fontId="16" fillId="0" borderId="31" xfId="1" applyNumberFormat="1" applyFont="1" applyBorder="1" applyAlignment="1"/>
    <xf numFmtId="10" fontId="16" fillId="0" borderId="0" xfId="1" applyNumberFormat="1" applyFont="1" applyBorder="1" applyAlignment="1"/>
    <xf numFmtId="3" fontId="23" fillId="0" borderId="22" xfId="1" applyNumberFormat="1" applyFont="1" applyBorder="1" applyAlignment="1"/>
    <xf numFmtId="0" fontId="15" fillId="0" borderId="2" xfId="1" applyFont="1" applyFill="1" applyBorder="1" applyAlignment="1">
      <alignment horizontal="center" vertical="center" wrapText="1"/>
    </xf>
    <xf numFmtId="0" fontId="15" fillId="0" borderId="38" xfId="1" applyFont="1" applyFill="1" applyBorder="1" applyAlignment="1">
      <alignment horizontal="center" vertical="center" wrapText="1"/>
    </xf>
    <xf numFmtId="0" fontId="15" fillId="0" borderId="40" xfId="1" applyFont="1" applyFill="1" applyBorder="1" applyAlignment="1">
      <alignment horizontal="center" vertical="center" wrapText="1"/>
    </xf>
    <xf numFmtId="0" fontId="15" fillId="0" borderId="11" xfId="1" applyFont="1" applyFill="1" applyBorder="1" applyAlignment="1">
      <alignment horizontal="center" vertical="center" wrapText="1"/>
    </xf>
    <xf numFmtId="0" fontId="15" fillId="0" borderId="33" xfId="1" applyFont="1" applyFill="1" applyBorder="1" applyAlignment="1">
      <alignment horizontal="center" vertical="center" wrapText="1"/>
    </xf>
    <xf numFmtId="0" fontId="15" fillId="0" borderId="37" xfId="1" applyFont="1" applyFill="1" applyBorder="1" applyAlignment="1">
      <alignment horizontal="center" vertical="center" wrapText="1"/>
    </xf>
    <xf numFmtId="0" fontId="15" fillId="3" borderId="3" xfId="1" applyFont="1" applyFill="1" applyBorder="1" applyAlignment="1" applyProtection="1">
      <alignment horizontal="center"/>
      <protection locked="0" hidden="1"/>
    </xf>
    <xf numFmtId="0" fontId="15" fillId="3" borderId="4" xfId="1" applyFont="1" applyFill="1" applyBorder="1" applyAlignment="1" applyProtection="1">
      <alignment horizontal="center"/>
      <protection locked="0" hidden="1"/>
    </xf>
    <xf numFmtId="0" fontId="15" fillId="3" borderId="5" xfId="1" applyFont="1" applyFill="1" applyBorder="1" applyAlignment="1" applyProtection="1">
      <alignment horizontal="center"/>
      <protection locked="0" hidden="1"/>
    </xf>
    <xf numFmtId="0" fontId="15" fillId="0" borderId="3" xfId="1" applyFont="1" applyFill="1" applyBorder="1" applyAlignment="1" applyProtection="1">
      <alignment horizontal="center"/>
      <protection locked="0" hidden="1"/>
    </xf>
    <xf numFmtId="0" fontId="15" fillId="0" borderId="5" xfId="1" applyFont="1" applyFill="1" applyBorder="1" applyAlignment="1" applyProtection="1">
      <alignment horizontal="center"/>
      <protection locked="0" hidden="1"/>
    </xf>
    <xf numFmtId="0" fontId="16" fillId="3" borderId="34" xfId="1" applyFont="1" applyFill="1" applyBorder="1" applyAlignment="1">
      <alignment horizontal="left" vertical="center"/>
    </xf>
    <xf numFmtId="0" fontId="16" fillId="3" borderId="35" xfId="1" applyFont="1" applyFill="1" applyBorder="1" applyAlignment="1">
      <alignment horizontal="left" vertical="center"/>
    </xf>
    <xf numFmtId="0" fontId="16" fillId="3" borderId="36" xfId="1" applyFont="1" applyFill="1" applyBorder="1" applyAlignment="1">
      <alignment horizontal="left" vertical="center"/>
    </xf>
    <xf numFmtId="0" fontId="15" fillId="3" borderId="34" xfId="1" applyFont="1" applyFill="1" applyBorder="1" applyAlignment="1">
      <alignment horizontal="center" vertical="center"/>
    </xf>
    <xf numFmtId="0" fontId="15" fillId="3" borderId="35" xfId="1" applyFont="1" applyFill="1" applyBorder="1" applyAlignment="1">
      <alignment horizontal="center" vertical="center"/>
    </xf>
    <xf numFmtId="0" fontId="15" fillId="3" borderId="36" xfId="1" applyFont="1" applyFill="1" applyBorder="1" applyAlignment="1">
      <alignment horizontal="center" vertical="center"/>
    </xf>
    <xf numFmtId="0" fontId="15" fillId="8" borderId="2" xfId="1" applyFont="1" applyFill="1" applyBorder="1" applyAlignment="1">
      <alignment horizontal="center" vertical="center" wrapText="1"/>
    </xf>
    <xf numFmtId="0" fontId="15" fillId="8" borderId="38" xfId="1" applyFont="1" applyFill="1" applyBorder="1" applyAlignment="1">
      <alignment horizontal="center" vertical="center" wrapText="1"/>
    </xf>
    <xf numFmtId="0" fontId="15" fillId="8" borderId="40" xfId="1" applyFont="1" applyFill="1" applyBorder="1" applyAlignment="1">
      <alignment horizontal="center" vertical="center" wrapText="1"/>
    </xf>
    <xf numFmtId="0" fontId="15" fillId="8" borderId="11" xfId="1" applyFont="1" applyFill="1" applyBorder="1" applyAlignment="1">
      <alignment horizontal="center" vertical="center" wrapText="1"/>
    </xf>
    <xf numFmtId="0" fontId="15" fillId="8" borderId="33" xfId="1" applyFont="1" applyFill="1" applyBorder="1" applyAlignment="1">
      <alignment horizontal="center" vertical="center" wrapText="1"/>
    </xf>
    <xf numFmtId="0" fontId="15" fillId="8" borderId="37" xfId="1" applyFont="1" applyFill="1" applyBorder="1" applyAlignment="1">
      <alignment horizontal="center" vertical="center" wrapText="1"/>
    </xf>
    <xf numFmtId="0" fontId="15" fillId="9" borderId="2" xfId="1" applyFont="1" applyFill="1" applyBorder="1" applyAlignment="1">
      <alignment horizontal="center" vertical="center" wrapText="1"/>
    </xf>
    <xf numFmtId="0" fontId="15" fillId="9" borderId="38" xfId="1" applyFont="1" applyFill="1" applyBorder="1" applyAlignment="1">
      <alignment horizontal="center" vertical="center" wrapText="1"/>
    </xf>
    <xf numFmtId="0" fontId="15" fillId="9" borderId="40" xfId="1" applyFont="1" applyFill="1" applyBorder="1" applyAlignment="1">
      <alignment horizontal="center" vertical="center" wrapText="1"/>
    </xf>
    <xf numFmtId="0" fontId="15" fillId="9" borderId="11" xfId="1" applyFont="1" applyFill="1" applyBorder="1" applyAlignment="1">
      <alignment horizontal="center" vertical="center" wrapText="1"/>
    </xf>
    <xf numFmtId="0" fontId="15" fillId="9" borderId="33" xfId="1" applyFont="1" applyFill="1" applyBorder="1" applyAlignment="1">
      <alignment horizontal="center" vertical="center" wrapText="1"/>
    </xf>
    <xf numFmtId="0" fontId="15" fillId="9" borderId="37" xfId="1" applyFont="1" applyFill="1" applyBorder="1" applyAlignment="1">
      <alignment horizontal="center" vertical="center" wrapText="1"/>
    </xf>
    <xf numFmtId="0" fontId="13" fillId="3" borderId="34" xfId="1" applyFont="1" applyFill="1" applyBorder="1" applyAlignment="1">
      <alignment horizontal="left" vertical="center"/>
    </xf>
    <xf numFmtId="0" fontId="13" fillId="3" borderId="35" xfId="1" applyFont="1" applyFill="1" applyBorder="1" applyAlignment="1">
      <alignment horizontal="left" vertical="center"/>
    </xf>
    <xf numFmtId="0" fontId="13" fillId="3" borderId="36" xfId="1" applyFont="1" applyFill="1" applyBorder="1" applyAlignment="1">
      <alignment horizontal="left" vertical="center"/>
    </xf>
    <xf numFmtId="0" fontId="13" fillId="3" borderId="34" xfId="1" applyFont="1" applyFill="1" applyBorder="1" applyAlignment="1">
      <alignment horizontal="center" vertical="center"/>
    </xf>
    <xf numFmtId="0" fontId="13" fillId="3" borderId="35" xfId="1" applyFont="1" applyFill="1" applyBorder="1" applyAlignment="1">
      <alignment horizontal="center" vertical="center"/>
    </xf>
    <xf numFmtId="0" fontId="13" fillId="3" borderId="36" xfId="1" applyFont="1" applyFill="1" applyBorder="1" applyAlignment="1">
      <alignment horizontal="center" vertical="center"/>
    </xf>
    <xf numFmtId="0" fontId="15" fillId="0" borderId="6" xfId="1" applyFont="1" applyFill="1" applyBorder="1" applyAlignment="1" applyProtection="1">
      <alignment horizontal="center"/>
      <protection locked="0" hidden="1"/>
    </xf>
    <xf numFmtId="0" fontId="15" fillId="0" borderId="7" xfId="1" applyFont="1" applyFill="1" applyBorder="1" applyAlignment="1" applyProtection="1">
      <alignment horizontal="center"/>
      <protection locked="0" hidden="1"/>
    </xf>
    <xf numFmtId="0" fontId="15" fillId="0" borderId="8" xfId="1" applyFont="1" applyFill="1" applyBorder="1" applyAlignment="1" applyProtection="1">
      <alignment horizontal="center"/>
      <protection locked="0" hidden="1"/>
    </xf>
    <xf numFmtId="0" fontId="13" fillId="0" borderId="9" xfId="1" applyFont="1" applyBorder="1" applyAlignment="1">
      <alignment horizontal="center"/>
    </xf>
    <xf numFmtId="0" fontId="13" fillId="0" borderId="10" xfId="1" applyFont="1" applyBorder="1" applyAlignment="1">
      <alignment horizontal="center"/>
    </xf>
  </cellXfs>
  <cellStyles count="33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"/>
    <cellStyle name="Normal 3" xfId="1"/>
    <cellStyle name="Normal 4" xfId="24"/>
    <cellStyle name="Normal 4 2" xfId="25"/>
    <cellStyle name="Normal 5" xfId="26"/>
    <cellStyle name="Normal 6" xfId="27"/>
    <cellStyle name="Porcentaje 2" xfId="28"/>
    <cellStyle name="Porcentaje 3" xfId="29"/>
    <cellStyle name="Porcentual 2" xfId="30"/>
    <cellStyle name="Porcentual 3" xfId="31"/>
    <cellStyle name="þ_x001d_ð'_x000c_ïþ÷_x000c_âþU_x0001_´_x0006__x0009__x0008__x0007__x0001__x0001_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48050" y="9525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00475" y="95250"/>
          <a:ext cx="163830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67125" y="95250"/>
          <a:ext cx="163830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6675" y="95250"/>
          <a:ext cx="115252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M140"/>
  <sheetViews>
    <sheetView tabSelected="1" topLeftCell="A11" zoomScale="120" zoomScaleNormal="120" workbookViewId="0">
      <pane xSplit="2" ySplit="4" topLeftCell="C15" activePane="bottomRight" state="frozen"/>
      <selection activeCell="A11" sqref="A11"/>
      <selection pane="topRight" activeCell="C11" sqref="C11"/>
      <selection pane="bottomLeft" activeCell="A15" sqref="A15"/>
      <selection pane="bottomRight" activeCell="C16" sqref="C16"/>
    </sheetView>
  </sheetViews>
  <sheetFormatPr baseColWidth="10" defaultColWidth="11.44140625" defaultRowHeight="10.199999999999999"/>
  <cols>
    <col min="1" max="1" width="16.6640625" style="68" customWidth="1"/>
    <col min="2" max="2" width="66.44140625" style="70" bestFit="1" customWidth="1"/>
    <col min="3" max="6" width="14.44140625" style="70" customWidth="1"/>
    <col min="7" max="7" width="15.88671875" style="70" customWidth="1"/>
    <col min="8" max="8" width="14" style="70" customWidth="1"/>
    <col min="9" max="19" width="11.33203125" style="70" customWidth="1"/>
    <col min="20" max="21" width="15.5546875" style="70" customWidth="1"/>
    <col min="22" max="16384" width="11.44140625" style="70"/>
  </cols>
  <sheetData>
    <row r="1" spans="1:13">
      <c r="B1" s="69"/>
      <c r="M1" s="71" t="s">
        <v>293</v>
      </c>
    </row>
    <row r="2" spans="1:13">
      <c r="M2" s="72">
        <v>1.1181999999999999</v>
      </c>
    </row>
    <row r="3" spans="1:13">
      <c r="M3" s="72">
        <v>1.0962745098039215</v>
      </c>
    </row>
    <row r="4" spans="1:13" ht="10.8" thickBot="1">
      <c r="M4" s="72">
        <v>1.0625237552261497</v>
      </c>
    </row>
    <row r="5" spans="1:13" ht="10.8" thickBot="1">
      <c r="B5" s="73" t="s">
        <v>0</v>
      </c>
      <c r="M5" s="72">
        <v>1.0243679003297912</v>
      </c>
    </row>
    <row r="6" spans="1:13">
      <c r="C6" s="74" t="s">
        <v>1</v>
      </c>
      <c r="M6" s="72">
        <v>1</v>
      </c>
    </row>
    <row r="7" spans="1:13">
      <c r="C7" s="74" t="s">
        <v>3</v>
      </c>
    </row>
    <row r="8" spans="1:13" ht="15.6">
      <c r="B8" s="100" t="s">
        <v>294</v>
      </c>
      <c r="C8" s="74" t="s">
        <v>4</v>
      </c>
    </row>
    <row r="11" spans="1:13" ht="10.8" thickBot="1"/>
    <row r="12" spans="1:13" ht="15" customHeight="1" thickBot="1">
      <c r="A12" s="118" t="s">
        <v>224</v>
      </c>
      <c r="B12" s="121" t="s">
        <v>223</v>
      </c>
      <c r="C12" s="113" t="s">
        <v>5</v>
      </c>
      <c r="D12" s="114"/>
      <c r="E12" s="114"/>
      <c r="F12" s="114"/>
      <c r="G12" s="114"/>
      <c r="H12" s="114"/>
      <c r="I12" s="114"/>
      <c r="J12" s="114"/>
      <c r="K12" s="114"/>
      <c r="L12" s="115"/>
    </row>
    <row r="13" spans="1:13" ht="15.75" customHeight="1" thickBot="1">
      <c r="A13" s="119"/>
      <c r="B13" s="122"/>
      <c r="C13" s="116">
        <v>2013</v>
      </c>
      <c r="D13" s="117"/>
      <c r="E13" s="116">
        <v>2014</v>
      </c>
      <c r="F13" s="117"/>
      <c r="G13" s="116">
        <v>2015</v>
      </c>
      <c r="H13" s="117"/>
      <c r="I13" s="116">
        <v>2016</v>
      </c>
      <c r="J13" s="117"/>
      <c r="K13" s="116">
        <v>2017</v>
      </c>
      <c r="L13" s="117"/>
    </row>
    <row r="14" spans="1:13" s="76" customFormat="1" ht="10.8" thickBot="1">
      <c r="A14" s="120"/>
      <c r="B14" s="123"/>
      <c r="C14" s="53" t="s">
        <v>221</v>
      </c>
      <c r="D14" s="52" t="s">
        <v>222</v>
      </c>
      <c r="E14" s="51" t="s">
        <v>221</v>
      </c>
      <c r="F14" s="52" t="s">
        <v>222</v>
      </c>
      <c r="G14" s="51" t="s">
        <v>221</v>
      </c>
      <c r="H14" s="52" t="s">
        <v>222</v>
      </c>
      <c r="I14" s="51" t="s">
        <v>221</v>
      </c>
      <c r="J14" s="52" t="s">
        <v>222</v>
      </c>
      <c r="K14" s="51" t="s">
        <v>221</v>
      </c>
      <c r="L14" s="52" t="s">
        <v>222</v>
      </c>
    </row>
    <row r="15" spans="1:13" ht="10.8" thickBot="1">
      <c r="A15" s="58" t="s">
        <v>127</v>
      </c>
      <c r="B15" s="10" t="s">
        <v>288</v>
      </c>
      <c r="C15" s="77">
        <f>(C16+C67+C106+C111+C120+C123)</f>
        <v>290188751</v>
      </c>
      <c r="D15" s="77">
        <f>D16+D67+D106+D111+D120+D123</f>
        <v>62576759</v>
      </c>
      <c r="E15" s="77">
        <f t="shared" ref="E15:L15" si="0">E16+E67+E106+E111+E120+E123</f>
        <v>294541582.26499999</v>
      </c>
      <c r="F15" s="77">
        <f t="shared" si="0"/>
        <v>63515410.38499999</v>
      </c>
      <c r="G15" s="77">
        <f t="shared" si="0"/>
        <v>298959705.99897498</v>
      </c>
      <c r="H15" s="77">
        <f t="shared" si="0"/>
        <v>64468141.540774986</v>
      </c>
      <c r="I15" s="77">
        <f t="shared" si="0"/>
        <v>671444101.58895957</v>
      </c>
      <c r="J15" s="77">
        <f t="shared" si="0"/>
        <v>65435163.663886599</v>
      </c>
      <c r="K15" s="77">
        <f t="shared" si="0"/>
        <v>681515763.11279392</v>
      </c>
      <c r="L15" s="77">
        <f t="shared" si="0"/>
        <v>66416691.118844897</v>
      </c>
    </row>
    <row r="16" spans="1:13">
      <c r="A16" s="59" t="s">
        <v>126</v>
      </c>
      <c r="B16" s="39" t="s">
        <v>13</v>
      </c>
      <c r="C16" s="106">
        <f>(C17+C46+C52)</f>
        <v>241573423</v>
      </c>
      <c r="D16" s="106">
        <f t="shared" ref="D16:L16" si="1">D17+D46+D52</f>
        <v>24299965</v>
      </c>
      <c r="E16" s="67">
        <f>E17+E46+E52</f>
        <v>245197024.34499997</v>
      </c>
      <c r="F16" s="67">
        <f t="shared" si="1"/>
        <v>24664464.474999998</v>
      </c>
      <c r="G16" s="67">
        <f t="shared" si="1"/>
        <v>248874979.71017498</v>
      </c>
      <c r="H16" s="67">
        <f t="shared" si="1"/>
        <v>25034431.442124996</v>
      </c>
      <c r="I16" s="67">
        <f t="shared" si="1"/>
        <v>620608104.40582752</v>
      </c>
      <c r="J16" s="67">
        <f t="shared" si="1"/>
        <v>25409947.91375687</v>
      </c>
      <c r="K16" s="67">
        <f t="shared" si="1"/>
        <v>629917225.97191489</v>
      </c>
      <c r="L16" s="67">
        <f t="shared" si="1"/>
        <v>25791097.132463221</v>
      </c>
    </row>
    <row r="17" spans="1:12">
      <c r="A17" s="60" t="s">
        <v>125</v>
      </c>
      <c r="B17" s="40" t="s">
        <v>14</v>
      </c>
      <c r="C17" s="67">
        <f>(C18+C19+C20+C21+C22+C23+C24+C25+C26+C27+C28+C29+C30+C36+C31)</f>
        <v>113466081</v>
      </c>
      <c r="D17" s="67">
        <f t="shared" ref="D17:L17" si="2">D18+D19+D20+D21+D22+D23+D24+D25+D26+D27+D28+D29+D30+D36+D31</f>
        <v>0</v>
      </c>
      <c r="E17" s="67">
        <f t="shared" si="2"/>
        <v>115168072.21499999</v>
      </c>
      <c r="F17" s="67">
        <f t="shared" si="2"/>
        <v>0</v>
      </c>
      <c r="G17" s="67">
        <f t="shared" si="2"/>
        <v>116895593.29822497</v>
      </c>
      <c r="H17" s="67">
        <f t="shared" si="2"/>
        <v>0</v>
      </c>
      <c r="I17" s="67">
        <f t="shared" si="2"/>
        <v>118649027.19769834</v>
      </c>
      <c r="J17" s="67">
        <f t="shared" si="2"/>
        <v>0</v>
      </c>
      <c r="K17" s="67">
        <f t="shared" si="2"/>
        <v>120428762.60566379</v>
      </c>
      <c r="L17" s="67">
        <f t="shared" si="2"/>
        <v>0</v>
      </c>
    </row>
    <row r="18" spans="1:12">
      <c r="A18" s="60" t="s">
        <v>107</v>
      </c>
      <c r="B18" s="41" t="s">
        <v>15</v>
      </c>
      <c r="C18" s="67">
        <f>110593380-25665256</f>
        <v>84928124</v>
      </c>
      <c r="D18" s="78">
        <v>0</v>
      </c>
      <c r="E18" s="67">
        <f>C18*1.015</f>
        <v>86202045.859999985</v>
      </c>
      <c r="F18" s="67">
        <f>D18*1.015</f>
        <v>0</v>
      </c>
      <c r="G18" s="67">
        <f t="shared" ref="G18:L18" si="3">E18*1.015</f>
        <v>87495076.547899976</v>
      </c>
      <c r="H18" s="67">
        <f t="shared" si="3"/>
        <v>0</v>
      </c>
      <c r="I18" s="67">
        <f t="shared" si="3"/>
        <v>88807502.696118474</v>
      </c>
      <c r="J18" s="67">
        <f t="shared" si="3"/>
        <v>0</v>
      </c>
      <c r="K18" s="67">
        <f t="shared" si="3"/>
        <v>90139615.23656024</v>
      </c>
      <c r="L18" s="67">
        <f t="shared" si="3"/>
        <v>0</v>
      </c>
    </row>
    <row r="19" spans="1:12">
      <c r="A19" s="79" t="s">
        <v>108</v>
      </c>
      <c r="B19" s="42" t="s">
        <v>16</v>
      </c>
      <c r="C19" s="67"/>
      <c r="D19" s="78"/>
      <c r="E19" s="67">
        <f t="shared" ref="E19:E45" si="4">C19*1.015</f>
        <v>0</v>
      </c>
      <c r="F19" s="67">
        <f t="shared" ref="F19:F35" si="5">D19*1.015</f>
        <v>0</v>
      </c>
      <c r="G19" s="67">
        <f t="shared" ref="G19:G35" si="6">E19*1.015</f>
        <v>0</v>
      </c>
      <c r="H19" s="67">
        <f t="shared" ref="H19:H35" si="7">F19*1.015</f>
        <v>0</v>
      </c>
      <c r="I19" s="67">
        <f t="shared" ref="I19:I35" si="8">G19*1.015</f>
        <v>0</v>
      </c>
      <c r="J19" s="67">
        <f t="shared" ref="J19:J35" si="9">H19*1.015</f>
        <v>0</v>
      </c>
      <c r="K19" s="67">
        <f t="shared" ref="K19:K35" si="10">I19*1.015</f>
        <v>0</v>
      </c>
      <c r="L19" s="67">
        <f t="shared" ref="L19:L35" si="11">J19*1.015</f>
        <v>0</v>
      </c>
    </row>
    <row r="20" spans="1:12">
      <c r="A20" s="60" t="s">
        <v>109</v>
      </c>
      <c r="B20" s="41" t="s">
        <v>17</v>
      </c>
      <c r="C20" s="67"/>
      <c r="D20" s="78"/>
      <c r="E20" s="67">
        <f t="shared" si="4"/>
        <v>0</v>
      </c>
      <c r="F20" s="67">
        <f t="shared" si="5"/>
        <v>0</v>
      </c>
      <c r="G20" s="67">
        <f t="shared" si="6"/>
        <v>0</v>
      </c>
      <c r="H20" s="67">
        <f t="shared" si="7"/>
        <v>0</v>
      </c>
      <c r="I20" s="67">
        <f t="shared" si="8"/>
        <v>0</v>
      </c>
      <c r="J20" s="67">
        <f t="shared" si="9"/>
        <v>0</v>
      </c>
      <c r="K20" s="67">
        <f t="shared" si="10"/>
        <v>0</v>
      </c>
      <c r="L20" s="67">
        <f t="shared" si="11"/>
        <v>0</v>
      </c>
    </row>
    <row r="21" spans="1:12">
      <c r="A21" s="60" t="s">
        <v>110</v>
      </c>
      <c r="B21" s="41" t="s">
        <v>18</v>
      </c>
      <c r="C21" s="67"/>
      <c r="D21" s="78"/>
      <c r="E21" s="67">
        <f t="shared" si="4"/>
        <v>0</v>
      </c>
      <c r="F21" s="67">
        <f t="shared" si="5"/>
        <v>0</v>
      </c>
      <c r="G21" s="67">
        <f t="shared" si="6"/>
        <v>0</v>
      </c>
      <c r="H21" s="67">
        <f t="shared" si="7"/>
        <v>0</v>
      </c>
      <c r="I21" s="67">
        <f t="shared" si="8"/>
        <v>0</v>
      </c>
      <c r="J21" s="67">
        <f t="shared" si="9"/>
        <v>0</v>
      </c>
      <c r="K21" s="67">
        <f t="shared" si="10"/>
        <v>0</v>
      </c>
      <c r="L21" s="67">
        <f t="shared" si="11"/>
        <v>0</v>
      </c>
    </row>
    <row r="22" spans="1:12">
      <c r="A22" s="60" t="s">
        <v>111</v>
      </c>
      <c r="B22" s="41" t="s">
        <v>19</v>
      </c>
      <c r="C22" s="67"/>
      <c r="D22" s="78"/>
      <c r="E22" s="67">
        <f t="shared" si="4"/>
        <v>0</v>
      </c>
      <c r="F22" s="67">
        <f t="shared" si="5"/>
        <v>0</v>
      </c>
      <c r="G22" s="67">
        <f t="shared" si="6"/>
        <v>0</v>
      </c>
      <c r="H22" s="67">
        <f t="shared" si="7"/>
        <v>0</v>
      </c>
      <c r="I22" s="67">
        <f t="shared" si="8"/>
        <v>0</v>
      </c>
      <c r="J22" s="67">
        <f t="shared" si="9"/>
        <v>0</v>
      </c>
      <c r="K22" s="67">
        <f t="shared" si="10"/>
        <v>0</v>
      </c>
      <c r="L22" s="67">
        <f t="shared" si="11"/>
        <v>0</v>
      </c>
    </row>
    <row r="23" spans="1:12">
      <c r="A23" s="60" t="s">
        <v>112</v>
      </c>
      <c r="B23" s="42" t="s">
        <v>20</v>
      </c>
      <c r="C23" s="67">
        <f>5808992</f>
        <v>5808992</v>
      </c>
      <c r="D23" s="78">
        <v>0</v>
      </c>
      <c r="E23" s="67">
        <f t="shared" si="4"/>
        <v>5896126.8799999999</v>
      </c>
      <c r="F23" s="67">
        <f t="shared" si="5"/>
        <v>0</v>
      </c>
      <c r="G23" s="67">
        <f t="shared" si="6"/>
        <v>5984568.7831999995</v>
      </c>
      <c r="H23" s="67">
        <f t="shared" si="7"/>
        <v>0</v>
      </c>
      <c r="I23" s="67">
        <f t="shared" si="8"/>
        <v>6074337.3149479991</v>
      </c>
      <c r="J23" s="67">
        <f t="shared" si="9"/>
        <v>0</v>
      </c>
      <c r="K23" s="67">
        <f t="shared" si="10"/>
        <v>6165452.3746722182</v>
      </c>
      <c r="L23" s="67">
        <f t="shared" si="11"/>
        <v>0</v>
      </c>
    </row>
    <row r="24" spans="1:12">
      <c r="A24" s="60" t="s">
        <v>113</v>
      </c>
      <c r="B24" s="42" t="s">
        <v>21</v>
      </c>
      <c r="C24" s="67"/>
      <c r="D24" s="78"/>
      <c r="E24" s="67">
        <f t="shared" si="4"/>
        <v>0</v>
      </c>
      <c r="F24" s="67">
        <f t="shared" si="5"/>
        <v>0</v>
      </c>
      <c r="G24" s="67">
        <f t="shared" si="6"/>
        <v>0</v>
      </c>
      <c r="H24" s="67">
        <f t="shared" si="7"/>
        <v>0</v>
      </c>
      <c r="I24" s="67">
        <f t="shared" si="8"/>
        <v>0</v>
      </c>
      <c r="J24" s="67">
        <f t="shared" si="9"/>
        <v>0</v>
      </c>
      <c r="K24" s="67">
        <f t="shared" si="10"/>
        <v>0</v>
      </c>
      <c r="L24" s="67">
        <f t="shared" si="11"/>
        <v>0</v>
      </c>
    </row>
    <row r="25" spans="1:12">
      <c r="A25" s="60" t="s">
        <v>113</v>
      </c>
      <c r="B25" s="42" t="s">
        <v>22</v>
      </c>
      <c r="C25" s="67">
        <f>6527379</f>
        <v>6527379</v>
      </c>
      <c r="D25" s="78">
        <v>0</v>
      </c>
      <c r="E25" s="67">
        <f t="shared" si="4"/>
        <v>6625289.6849999996</v>
      </c>
      <c r="F25" s="67">
        <f t="shared" si="5"/>
        <v>0</v>
      </c>
      <c r="G25" s="67">
        <f t="shared" si="6"/>
        <v>6724669.0302749993</v>
      </c>
      <c r="H25" s="67">
        <f t="shared" si="7"/>
        <v>0</v>
      </c>
      <c r="I25" s="67">
        <f t="shared" si="8"/>
        <v>6825539.0657291235</v>
      </c>
      <c r="J25" s="67">
        <f t="shared" si="9"/>
        <v>0</v>
      </c>
      <c r="K25" s="67">
        <f t="shared" si="10"/>
        <v>6927922.1517150598</v>
      </c>
      <c r="L25" s="67">
        <f t="shared" si="11"/>
        <v>0</v>
      </c>
    </row>
    <row r="26" spans="1:12">
      <c r="A26" s="60" t="s">
        <v>114</v>
      </c>
      <c r="B26" s="41" t="s">
        <v>23</v>
      </c>
      <c r="C26" s="67">
        <v>9065484</v>
      </c>
      <c r="D26" s="78">
        <v>0</v>
      </c>
      <c r="E26" s="67">
        <f t="shared" si="4"/>
        <v>9201466.2599999998</v>
      </c>
      <c r="F26" s="67">
        <f t="shared" si="5"/>
        <v>0</v>
      </c>
      <c r="G26" s="67">
        <f t="shared" si="6"/>
        <v>9339488.253899999</v>
      </c>
      <c r="H26" s="67">
        <f t="shared" si="7"/>
        <v>0</v>
      </c>
      <c r="I26" s="67">
        <f t="shared" si="8"/>
        <v>9479580.5777084976</v>
      </c>
      <c r="J26" s="67">
        <f t="shared" si="9"/>
        <v>0</v>
      </c>
      <c r="K26" s="67">
        <f t="shared" si="10"/>
        <v>9621774.2863741238</v>
      </c>
      <c r="L26" s="67">
        <f t="shared" si="11"/>
        <v>0</v>
      </c>
    </row>
    <row r="27" spans="1:12">
      <c r="A27" s="60" t="s">
        <v>115</v>
      </c>
      <c r="B27" s="41" t="s">
        <v>24</v>
      </c>
      <c r="C27" s="67">
        <v>6664307</v>
      </c>
      <c r="D27" s="78">
        <v>0</v>
      </c>
      <c r="E27" s="67">
        <f t="shared" si="4"/>
        <v>6764271.6049999995</v>
      </c>
      <c r="F27" s="67">
        <f t="shared" si="5"/>
        <v>0</v>
      </c>
      <c r="G27" s="67">
        <f t="shared" si="6"/>
        <v>6865735.6790749989</v>
      </c>
      <c r="H27" s="67">
        <f t="shared" si="7"/>
        <v>0</v>
      </c>
      <c r="I27" s="67">
        <f t="shared" si="8"/>
        <v>6968721.714261123</v>
      </c>
      <c r="J27" s="67">
        <f t="shared" si="9"/>
        <v>0</v>
      </c>
      <c r="K27" s="67">
        <f t="shared" si="10"/>
        <v>7073252.5399750387</v>
      </c>
      <c r="L27" s="67">
        <f t="shared" si="11"/>
        <v>0</v>
      </c>
    </row>
    <row r="28" spans="1:12">
      <c r="A28" s="60" t="s">
        <v>116</v>
      </c>
      <c r="B28" s="41" t="s">
        <v>25</v>
      </c>
      <c r="C28" s="67"/>
      <c r="D28" s="78"/>
      <c r="E28" s="67">
        <f t="shared" si="4"/>
        <v>0</v>
      </c>
      <c r="F28" s="67">
        <f t="shared" si="5"/>
        <v>0</v>
      </c>
      <c r="G28" s="67">
        <f t="shared" si="6"/>
        <v>0</v>
      </c>
      <c r="H28" s="67">
        <f t="shared" si="7"/>
        <v>0</v>
      </c>
      <c r="I28" s="67">
        <f t="shared" si="8"/>
        <v>0</v>
      </c>
      <c r="J28" s="67">
        <f t="shared" si="9"/>
        <v>0</v>
      </c>
      <c r="K28" s="67">
        <f t="shared" si="10"/>
        <v>0</v>
      </c>
      <c r="L28" s="67">
        <f t="shared" si="11"/>
        <v>0</v>
      </c>
    </row>
    <row r="29" spans="1:12">
      <c r="A29" s="60" t="s">
        <v>117</v>
      </c>
      <c r="B29" s="41" t="s">
        <v>26</v>
      </c>
      <c r="C29" s="67"/>
      <c r="D29" s="78"/>
      <c r="E29" s="67">
        <f t="shared" si="4"/>
        <v>0</v>
      </c>
      <c r="F29" s="67">
        <f t="shared" si="5"/>
        <v>0</v>
      </c>
      <c r="G29" s="67">
        <f t="shared" si="6"/>
        <v>0</v>
      </c>
      <c r="H29" s="67">
        <f t="shared" si="7"/>
        <v>0</v>
      </c>
      <c r="I29" s="67">
        <f t="shared" si="8"/>
        <v>0</v>
      </c>
      <c r="J29" s="67">
        <f t="shared" si="9"/>
        <v>0</v>
      </c>
      <c r="K29" s="67">
        <f t="shared" si="10"/>
        <v>0</v>
      </c>
      <c r="L29" s="67">
        <f t="shared" si="11"/>
        <v>0</v>
      </c>
    </row>
    <row r="30" spans="1:12">
      <c r="A30" s="79"/>
      <c r="B30" s="43" t="s">
        <v>27</v>
      </c>
      <c r="C30" s="67"/>
      <c r="D30" s="78">
        <v>0</v>
      </c>
      <c r="E30" s="67">
        <f t="shared" si="4"/>
        <v>0</v>
      </c>
      <c r="F30" s="67">
        <f t="shared" si="5"/>
        <v>0</v>
      </c>
      <c r="G30" s="67">
        <f t="shared" si="6"/>
        <v>0</v>
      </c>
      <c r="H30" s="67">
        <f t="shared" si="7"/>
        <v>0</v>
      </c>
      <c r="I30" s="67">
        <f t="shared" si="8"/>
        <v>0</v>
      </c>
      <c r="J30" s="67">
        <f t="shared" si="9"/>
        <v>0</v>
      </c>
      <c r="K30" s="67">
        <f t="shared" si="10"/>
        <v>0</v>
      </c>
      <c r="L30" s="67">
        <f t="shared" si="11"/>
        <v>0</v>
      </c>
    </row>
    <row r="31" spans="1:12">
      <c r="A31" s="79"/>
      <c r="B31" s="43" t="s">
        <v>27</v>
      </c>
      <c r="C31" s="67">
        <v>0</v>
      </c>
      <c r="D31" s="78">
        <v>0</v>
      </c>
      <c r="E31" s="67">
        <f t="shared" si="4"/>
        <v>0</v>
      </c>
      <c r="F31" s="67">
        <f t="shared" si="5"/>
        <v>0</v>
      </c>
      <c r="G31" s="67">
        <f t="shared" si="6"/>
        <v>0</v>
      </c>
      <c r="H31" s="67">
        <f t="shared" si="7"/>
        <v>0</v>
      </c>
      <c r="I31" s="67">
        <f t="shared" si="8"/>
        <v>0</v>
      </c>
      <c r="J31" s="67">
        <f t="shared" si="9"/>
        <v>0</v>
      </c>
      <c r="K31" s="67">
        <f t="shared" si="10"/>
        <v>0</v>
      </c>
      <c r="L31" s="67">
        <f t="shared" si="11"/>
        <v>0</v>
      </c>
    </row>
    <row r="32" spans="1:12">
      <c r="A32" s="79"/>
      <c r="B32" s="43" t="s">
        <v>27</v>
      </c>
      <c r="C32" s="67"/>
      <c r="D32" s="78"/>
      <c r="E32" s="67">
        <f t="shared" si="4"/>
        <v>0</v>
      </c>
      <c r="F32" s="67">
        <f t="shared" si="5"/>
        <v>0</v>
      </c>
      <c r="G32" s="67">
        <f t="shared" si="6"/>
        <v>0</v>
      </c>
      <c r="H32" s="67">
        <f t="shared" si="7"/>
        <v>0</v>
      </c>
      <c r="I32" s="67">
        <f t="shared" si="8"/>
        <v>0</v>
      </c>
      <c r="J32" s="67">
        <f t="shared" si="9"/>
        <v>0</v>
      </c>
      <c r="K32" s="67">
        <f t="shared" si="10"/>
        <v>0</v>
      </c>
      <c r="L32" s="67">
        <f t="shared" si="11"/>
        <v>0</v>
      </c>
    </row>
    <row r="33" spans="1:12">
      <c r="A33" s="79"/>
      <c r="B33" s="43" t="s">
        <v>27</v>
      </c>
      <c r="C33" s="67"/>
      <c r="D33" s="78"/>
      <c r="E33" s="67">
        <f t="shared" si="4"/>
        <v>0</v>
      </c>
      <c r="F33" s="67">
        <f t="shared" si="5"/>
        <v>0</v>
      </c>
      <c r="G33" s="67">
        <f t="shared" si="6"/>
        <v>0</v>
      </c>
      <c r="H33" s="67">
        <f t="shared" si="7"/>
        <v>0</v>
      </c>
      <c r="I33" s="67">
        <f t="shared" si="8"/>
        <v>0</v>
      </c>
      <c r="J33" s="67">
        <f t="shared" si="9"/>
        <v>0</v>
      </c>
      <c r="K33" s="67">
        <f t="shared" si="10"/>
        <v>0</v>
      </c>
      <c r="L33" s="67">
        <f t="shared" si="11"/>
        <v>0</v>
      </c>
    </row>
    <row r="34" spans="1:12">
      <c r="A34" s="79"/>
      <c r="B34" s="43" t="s">
        <v>27</v>
      </c>
      <c r="C34" s="67"/>
      <c r="D34" s="78"/>
      <c r="E34" s="67">
        <f t="shared" si="4"/>
        <v>0</v>
      </c>
      <c r="F34" s="67">
        <f t="shared" si="5"/>
        <v>0</v>
      </c>
      <c r="G34" s="67">
        <f t="shared" si="6"/>
        <v>0</v>
      </c>
      <c r="H34" s="67">
        <f t="shared" si="7"/>
        <v>0</v>
      </c>
      <c r="I34" s="67">
        <f t="shared" si="8"/>
        <v>0</v>
      </c>
      <c r="J34" s="67">
        <f t="shared" si="9"/>
        <v>0</v>
      </c>
      <c r="K34" s="67">
        <f t="shared" si="10"/>
        <v>0</v>
      </c>
      <c r="L34" s="67">
        <f t="shared" si="11"/>
        <v>0</v>
      </c>
    </row>
    <row r="35" spans="1:12">
      <c r="A35" s="79"/>
      <c r="B35" s="43" t="s">
        <v>27</v>
      </c>
      <c r="C35" s="67"/>
      <c r="D35" s="78"/>
      <c r="E35" s="67">
        <f t="shared" si="4"/>
        <v>0</v>
      </c>
      <c r="F35" s="67">
        <f t="shared" si="5"/>
        <v>0</v>
      </c>
      <c r="G35" s="67">
        <f t="shared" si="6"/>
        <v>0</v>
      </c>
      <c r="H35" s="67">
        <f t="shared" si="7"/>
        <v>0</v>
      </c>
      <c r="I35" s="67">
        <f t="shared" si="8"/>
        <v>0</v>
      </c>
      <c r="J35" s="67">
        <f t="shared" si="9"/>
        <v>0</v>
      </c>
      <c r="K35" s="67">
        <f t="shared" si="10"/>
        <v>0</v>
      </c>
      <c r="L35" s="67">
        <f t="shared" si="11"/>
        <v>0</v>
      </c>
    </row>
    <row r="36" spans="1:12">
      <c r="A36" s="60" t="s">
        <v>226</v>
      </c>
      <c r="B36" s="44" t="s">
        <v>28</v>
      </c>
      <c r="C36" s="67">
        <f>C37+C38+C39+C40+C41+C42+C43+C44+C45</f>
        <v>471795</v>
      </c>
      <c r="D36" s="67">
        <f t="shared" ref="D36:L36" si="12">D37+D38+D39+D40+D41+D42+D43+D44+D45</f>
        <v>0</v>
      </c>
      <c r="E36" s="67">
        <f t="shared" si="12"/>
        <v>478871.92499999993</v>
      </c>
      <c r="F36" s="67">
        <f t="shared" si="12"/>
        <v>0</v>
      </c>
      <c r="G36" s="67">
        <f>G37+G38+G39+G40+G41+G42+G43+G44+G45</f>
        <v>486055.00387499988</v>
      </c>
      <c r="H36" s="67">
        <f t="shared" si="12"/>
        <v>0</v>
      </c>
      <c r="I36" s="67">
        <f t="shared" si="12"/>
        <v>493345.82893312484</v>
      </c>
      <c r="J36" s="67">
        <f t="shared" si="12"/>
        <v>0</v>
      </c>
      <c r="K36" s="67">
        <f t="shared" si="12"/>
        <v>500746.01636712166</v>
      </c>
      <c r="L36" s="67">
        <f t="shared" si="12"/>
        <v>0</v>
      </c>
    </row>
    <row r="37" spans="1:12">
      <c r="A37" s="60" t="s">
        <v>251</v>
      </c>
      <c r="B37" s="42" t="s">
        <v>29</v>
      </c>
      <c r="C37" s="67"/>
      <c r="D37" s="78"/>
      <c r="E37" s="67">
        <f t="shared" si="4"/>
        <v>0</v>
      </c>
      <c r="F37" s="67">
        <f t="shared" ref="F37:F45" si="13">D37*1.015</f>
        <v>0</v>
      </c>
      <c r="G37" s="67">
        <f t="shared" ref="G37:G45" si="14">E37*1.015</f>
        <v>0</v>
      </c>
      <c r="H37" s="67">
        <f t="shared" ref="H37:H45" si="15">F37*1.015</f>
        <v>0</v>
      </c>
      <c r="I37" s="67">
        <f t="shared" ref="I37:I45" si="16">G37*1.015</f>
        <v>0</v>
      </c>
      <c r="J37" s="67">
        <f t="shared" ref="J37:J45" si="17">H37*1.015</f>
        <v>0</v>
      </c>
      <c r="K37" s="67">
        <f t="shared" ref="K37:K45" si="18">I37*1.015</f>
        <v>0</v>
      </c>
      <c r="L37" s="67">
        <f t="shared" ref="L37:L45" si="19">J37*1.015</f>
        <v>0</v>
      </c>
    </row>
    <row r="38" spans="1:12">
      <c r="A38" s="60" t="s">
        <v>252</v>
      </c>
      <c r="B38" s="42" t="s">
        <v>30</v>
      </c>
      <c r="C38" s="67"/>
      <c r="D38" s="78"/>
      <c r="E38" s="67">
        <f t="shared" si="4"/>
        <v>0</v>
      </c>
      <c r="F38" s="67">
        <f t="shared" si="13"/>
        <v>0</v>
      </c>
      <c r="G38" s="67">
        <f t="shared" si="14"/>
        <v>0</v>
      </c>
      <c r="H38" s="67">
        <f t="shared" si="15"/>
        <v>0</v>
      </c>
      <c r="I38" s="67">
        <f t="shared" si="16"/>
        <v>0</v>
      </c>
      <c r="J38" s="67">
        <f t="shared" si="17"/>
        <v>0</v>
      </c>
      <c r="K38" s="67">
        <f t="shared" si="18"/>
        <v>0</v>
      </c>
      <c r="L38" s="67">
        <f t="shared" si="19"/>
        <v>0</v>
      </c>
    </row>
    <row r="39" spans="1:12">
      <c r="A39" s="60" t="s">
        <v>253</v>
      </c>
      <c r="B39" s="42" t="s">
        <v>31</v>
      </c>
      <c r="C39" s="67"/>
      <c r="D39" s="78"/>
      <c r="E39" s="67">
        <f t="shared" si="4"/>
        <v>0</v>
      </c>
      <c r="F39" s="67">
        <f t="shared" si="13"/>
        <v>0</v>
      </c>
      <c r="G39" s="67">
        <f t="shared" si="14"/>
        <v>0</v>
      </c>
      <c r="H39" s="67">
        <f t="shared" si="15"/>
        <v>0</v>
      </c>
      <c r="I39" s="67">
        <f t="shared" si="16"/>
        <v>0</v>
      </c>
      <c r="J39" s="67">
        <f t="shared" si="17"/>
        <v>0</v>
      </c>
      <c r="K39" s="67">
        <f t="shared" si="18"/>
        <v>0</v>
      </c>
      <c r="L39" s="67">
        <f t="shared" si="19"/>
        <v>0</v>
      </c>
    </row>
    <row r="40" spans="1:12">
      <c r="A40" s="60" t="s">
        <v>118</v>
      </c>
      <c r="B40" s="42" t="s">
        <v>32</v>
      </c>
      <c r="C40" s="67">
        <v>471795</v>
      </c>
      <c r="D40" s="78">
        <v>0</v>
      </c>
      <c r="E40" s="67">
        <f t="shared" si="4"/>
        <v>478871.92499999993</v>
      </c>
      <c r="F40" s="67">
        <f t="shared" si="13"/>
        <v>0</v>
      </c>
      <c r="G40" s="67">
        <f t="shared" si="14"/>
        <v>486055.00387499988</v>
      </c>
      <c r="H40" s="67">
        <f t="shared" si="15"/>
        <v>0</v>
      </c>
      <c r="I40" s="67">
        <f t="shared" si="16"/>
        <v>493345.82893312484</v>
      </c>
      <c r="J40" s="67">
        <f t="shared" si="17"/>
        <v>0</v>
      </c>
      <c r="K40" s="67">
        <f t="shared" si="18"/>
        <v>500746.01636712166</v>
      </c>
      <c r="L40" s="67">
        <f t="shared" si="19"/>
        <v>0</v>
      </c>
    </row>
    <row r="41" spans="1:12">
      <c r="A41" s="60" t="s">
        <v>254</v>
      </c>
      <c r="B41" s="42" t="s">
        <v>33</v>
      </c>
      <c r="C41" s="67"/>
      <c r="D41" s="78"/>
      <c r="E41" s="67">
        <f t="shared" si="4"/>
        <v>0</v>
      </c>
      <c r="F41" s="67">
        <f t="shared" si="13"/>
        <v>0</v>
      </c>
      <c r="G41" s="67">
        <f t="shared" si="14"/>
        <v>0</v>
      </c>
      <c r="H41" s="67">
        <f t="shared" si="15"/>
        <v>0</v>
      </c>
      <c r="I41" s="67">
        <f t="shared" si="16"/>
        <v>0</v>
      </c>
      <c r="J41" s="67">
        <f t="shared" si="17"/>
        <v>0</v>
      </c>
      <c r="K41" s="67">
        <f t="shared" si="18"/>
        <v>0</v>
      </c>
      <c r="L41" s="67">
        <f t="shared" si="19"/>
        <v>0</v>
      </c>
    </row>
    <row r="42" spans="1:12">
      <c r="A42" s="60" t="s">
        <v>255</v>
      </c>
      <c r="B42" s="42" t="s">
        <v>34</v>
      </c>
      <c r="C42" s="67"/>
      <c r="D42" s="78"/>
      <c r="E42" s="67">
        <f t="shared" si="4"/>
        <v>0</v>
      </c>
      <c r="F42" s="67">
        <f t="shared" si="13"/>
        <v>0</v>
      </c>
      <c r="G42" s="67">
        <f t="shared" si="14"/>
        <v>0</v>
      </c>
      <c r="H42" s="67">
        <f t="shared" si="15"/>
        <v>0</v>
      </c>
      <c r="I42" s="67">
        <f t="shared" si="16"/>
        <v>0</v>
      </c>
      <c r="J42" s="67">
        <f t="shared" si="17"/>
        <v>0</v>
      </c>
      <c r="K42" s="67">
        <f t="shared" si="18"/>
        <v>0</v>
      </c>
      <c r="L42" s="67">
        <f t="shared" si="19"/>
        <v>0</v>
      </c>
    </row>
    <row r="43" spans="1:12">
      <c r="A43" s="79"/>
      <c r="B43" s="43" t="s">
        <v>27</v>
      </c>
      <c r="C43" s="67"/>
      <c r="D43" s="78"/>
      <c r="E43" s="67">
        <f t="shared" si="4"/>
        <v>0</v>
      </c>
      <c r="F43" s="67">
        <f t="shared" si="13"/>
        <v>0</v>
      </c>
      <c r="G43" s="67">
        <f t="shared" si="14"/>
        <v>0</v>
      </c>
      <c r="H43" s="67">
        <f t="shared" si="15"/>
        <v>0</v>
      </c>
      <c r="I43" s="67">
        <f t="shared" si="16"/>
        <v>0</v>
      </c>
      <c r="J43" s="67">
        <f t="shared" si="17"/>
        <v>0</v>
      </c>
      <c r="K43" s="67">
        <f t="shared" si="18"/>
        <v>0</v>
      </c>
      <c r="L43" s="67">
        <f t="shared" si="19"/>
        <v>0</v>
      </c>
    </row>
    <row r="44" spans="1:12">
      <c r="A44" s="79"/>
      <c r="B44" s="43" t="s">
        <v>27</v>
      </c>
      <c r="C44" s="67"/>
      <c r="D44" s="78"/>
      <c r="E44" s="67">
        <f t="shared" si="4"/>
        <v>0</v>
      </c>
      <c r="F44" s="67">
        <f t="shared" si="13"/>
        <v>0</v>
      </c>
      <c r="G44" s="67">
        <f t="shared" si="14"/>
        <v>0</v>
      </c>
      <c r="H44" s="67">
        <f t="shared" si="15"/>
        <v>0</v>
      </c>
      <c r="I44" s="67">
        <f t="shared" si="16"/>
        <v>0</v>
      </c>
      <c r="J44" s="67">
        <f t="shared" si="17"/>
        <v>0</v>
      </c>
      <c r="K44" s="67">
        <f t="shared" si="18"/>
        <v>0</v>
      </c>
      <c r="L44" s="67">
        <f t="shared" si="19"/>
        <v>0</v>
      </c>
    </row>
    <row r="45" spans="1:12">
      <c r="A45" s="79"/>
      <c r="B45" s="43" t="s">
        <v>27</v>
      </c>
      <c r="C45" s="67"/>
      <c r="D45" s="78"/>
      <c r="E45" s="67">
        <f t="shared" si="4"/>
        <v>0</v>
      </c>
      <c r="F45" s="67">
        <f t="shared" si="13"/>
        <v>0</v>
      </c>
      <c r="G45" s="67">
        <f t="shared" si="14"/>
        <v>0</v>
      </c>
      <c r="H45" s="67">
        <f t="shared" si="15"/>
        <v>0</v>
      </c>
      <c r="I45" s="67">
        <f t="shared" si="16"/>
        <v>0</v>
      </c>
      <c r="J45" s="67">
        <f t="shared" si="17"/>
        <v>0</v>
      </c>
      <c r="K45" s="67">
        <f t="shared" si="18"/>
        <v>0</v>
      </c>
      <c r="L45" s="67">
        <f t="shared" si="19"/>
        <v>0</v>
      </c>
    </row>
    <row r="46" spans="1:12">
      <c r="A46" s="60" t="s">
        <v>119</v>
      </c>
      <c r="B46" s="40" t="s">
        <v>35</v>
      </c>
      <c r="C46" s="67">
        <f>C47+C48+C49+C50+C51</f>
        <v>85731451</v>
      </c>
      <c r="D46" s="67">
        <f t="shared" ref="D46:L46" si="20">D47+D48+D49+D50+D51</f>
        <v>24299965</v>
      </c>
      <c r="E46" s="67">
        <f t="shared" si="20"/>
        <v>87017422.764999986</v>
      </c>
      <c r="F46" s="67">
        <f t="shared" si="20"/>
        <v>24664464.474999998</v>
      </c>
      <c r="G46" s="67">
        <f t="shared" si="20"/>
        <v>88322684.106474996</v>
      </c>
      <c r="H46" s="67">
        <f t="shared" si="20"/>
        <v>25034431.442124996</v>
      </c>
      <c r="I46" s="67">
        <f t="shared" si="20"/>
        <v>457647524.36807209</v>
      </c>
      <c r="J46" s="67">
        <f t="shared" si="20"/>
        <v>25409947.91375687</v>
      </c>
      <c r="K46" s="67">
        <f t="shared" si="20"/>
        <v>464512237.23359311</v>
      </c>
      <c r="L46" s="67">
        <f t="shared" si="20"/>
        <v>25791097.132463221</v>
      </c>
    </row>
    <row r="47" spans="1:12">
      <c r="A47" s="60" t="s">
        <v>120</v>
      </c>
      <c r="B47" s="45" t="s">
        <v>36</v>
      </c>
      <c r="C47" s="67">
        <v>0</v>
      </c>
      <c r="D47" s="78"/>
      <c r="E47" s="67">
        <f t="shared" ref="E47:E51" si="21">C47*1.015</f>
        <v>0</v>
      </c>
      <c r="F47" s="67">
        <f t="shared" ref="F47:F51" si="22">D47*1.015</f>
        <v>0</v>
      </c>
      <c r="G47" s="67">
        <f t="shared" ref="G47:G51" si="23">E47*1.015</f>
        <v>0</v>
      </c>
      <c r="H47" s="67">
        <f t="shared" ref="H47:H51" si="24">F47*1.015</f>
        <v>0</v>
      </c>
      <c r="I47" s="67">
        <f t="shared" ref="I47:I51" si="25">G47*1.015</f>
        <v>0</v>
      </c>
      <c r="J47" s="67">
        <f t="shared" ref="J47:J51" si="26">H47*1.015</f>
        <v>0</v>
      </c>
      <c r="K47" s="67">
        <f t="shared" ref="K47:K51" si="27">I47*1.015</f>
        <v>0</v>
      </c>
      <c r="L47" s="67">
        <f t="shared" ref="L47:L51" si="28">J47*1.015</f>
        <v>0</v>
      </c>
    </row>
    <row r="48" spans="1:12">
      <c r="A48" s="60" t="s">
        <v>121</v>
      </c>
      <c r="B48" s="42" t="s">
        <v>37</v>
      </c>
      <c r="C48" s="67"/>
      <c r="D48" s="78"/>
      <c r="E48" s="67">
        <f t="shared" si="21"/>
        <v>0</v>
      </c>
      <c r="F48" s="67">
        <f t="shared" si="22"/>
        <v>0</v>
      </c>
      <c r="G48" s="67">
        <f t="shared" si="23"/>
        <v>0</v>
      </c>
      <c r="H48" s="67">
        <f t="shared" si="24"/>
        <v>0</v>
      </c>
      <c r="I48" s="67">
        <f t="shared" si="25"/>
        <v>0</v>
      </c>
      <c r="J48" s="67">
        <f t="shared" si="26"/>
        <v>0</v>
      </c>
      <c r="K48" s="67">
        <f t="shared" si="27"/>
        <v>0</v>
      </c>
      <c r="L48" s="67">
        <f t="shared" si="28"/>
        <v>0</v>
      </c>
    </row>
    <row r="49" spans="1:12">
      <c r="A49" s="60" t="s">
        <v>122</v>
      </c>
      <c r="B49" s="42" t="s">
        <v>38</v>
      </c>
      <c r="C49" s="67">
        <f>4888800+10303333+33552172</f>
        <v>48744305</v>
      </c>
      <c r="D49" s="78"/>
      <c r="E49" s="67">
        <f t="shared" si="21"/>
        <v>49475469.574999996</v>
      </c>
      <c r="F49" s="67">
        <f t="shared" si="22"/>
        <v>0</v>
      </c>
      <c r="G49" s="67">
        <f t="shared" si="23"/>
        <v>50217601.618624993</v>
      </c>
      <c r="H49" s="67">
        <f t="shared" si="24"/>
        <v>0</v>
      </c>
      <c r="I49" s="67">
        <f>G49*1.015+368000000</f>
        <v>418970865.64290434</v>
      </c>
      <c r="J49" s="67">
        <f t="shared" si="26"/>
        <v>0</v>
      </c>
      <c r="K49" s="67">
        <f t="shared" si="27"/>
        <v>425255428.62754786</v>
      </c>
      <c r="L49" s="67">
        <f t="shared" si="28"/>
        <v>0</v>
      </c>
    </row>
    <row r="50" spans="1:12">
      <c r="A50" s="60" t="s">
        <v>123</v>
      </c>
      <c r="B50" s="42" t="s">
        <v>39</v>
      </c>
      <c r="C50" s="67">
        <f>21198194+1738800+11281005+1100000+11416875-9747728</f>
        <v>36987146</v>
      </c>
      <c r="D50" s="78">
        <f>11999965+12300000</f>
        <v>24299965</v>
      </c>
      <c r="E50" s="67">
        <f t="shared" si="21"/>
        <v>37541953.189999998</v>
      </c>
      <c r="F50" s="67">
        <f t="shared" si="22"/>
        <v>24664464.474999998</v>
      </c>
      <c r="G50" s="67">
        <f t="shared" si="23"/>
        <v>38105082.487849995</v>
      </c>
      <c r="H50" s="67">
        <f t="shared" si="24"/>
        <v>25034431.442124996</v>
      </c>
      <c r="I50" s="67">
        <f t="shared" si="25"/>
        <v>38676658.725167744</v>
      </c>
      <c r="J50" s="67">
        <f t="shared" si="26"/>
        <v>25409947.91375687</v>
      </c>
      <c r="K50" s="67">
        <f t="shared" si="27"/>
        <v>39256808.606045254</v>
      </c>
      <c r="L50" s="67">
        <f t="shared" si="28"/>
        <v>25791097.132463221</v>
      </c>
    </row>
    <row r="51" spans="1:12">
      <c r="A51" s="60" t="s">
        <v>124</v>
      </c>
      <c r="B51" s="43" t="s">
        <v>40</v>
      </c>
      <c r="C51" s="67"/>
      <c r="D51" s="78"/>
      <c r="E51" s="67">
        <f t="shared" si="21"/>
        <v>0</v>
      </c>
      <c r="F51" s="67">
        <f t="shared" si="22"/>
        <v>0</v>
      </c>
      <c r="G51" s="67">
        <f t="shared" si="23"/>
        <v>0</v>
      </c>
      <c r="H51" s="67">
        <f t="shared" si="24"/>
        <v>0</v>
      </c>
      <c r="I51" s="67">
        <f t="shared" si="25"/>
        <v>0</v>
      </c>
      <c r="J51" s="67">
        <f t="shared" si="26"/>
        <v>0</v>
      </c>
      <c r="K51" s="67">
        <f t="shared" si="27"/>
        <v>0</v>
      </c>
      <c r="L51" s="67">
        <f t="shared" si="28"/>
        <v>0</v>
      </c>
    </row>
    <row r="52" spans="1:12">
      <c r="A52" s="60" t="s">
        <v>128</v>
      </c>
      <c r="B52" s="40" t="s">
        <v>41</v>
      </c>
      <c r="C52" s="67">
        <f>C53+C54+C55+C56+C57+C58+C59+C60</f>
        <v>42375891</v>
      </c>
      <c r="D52" s="67">
        <f t="shared" ref="D52:L52" si="29">D53+D54+D55+D56+D57+D58+D59+D60</f>
        <v>0</v>
      </c>
      <c r="E52" s="67">
        <f t="shared" si="29"/>
        <v>43011529.364999995</v>
      </c>
      <c r="F52" s="67">
        <f t="shared" si="29"/>
        <v>0</v>
      </c>
      <c r="G52" s="67">
        <f t="shared" si="29"/>
        <v>43656702.305474989</v>
      </c>
      <c r="H52" s="67">
        <f t="shared" si="29"/>
        <v>0</v>
      </c>
      <c r="I52" s="67">
        <f t="shared" si="29"/>
        <v>44311552.840057112</v>
      </c>
      <c r="J52" s="67">
        <f t="shared" si="29"/>
        <v>0</v>
      </c>
      <c r="K52" s="67">
        <f t="shared" si="29"/>
        <v>44976226.132657968</v>
      </c>
      <c r="L52" s="67">
        <f t="shared" si="29"/>
        <v>0</v>
      </c>
    </row>
    <row r="53" spans="1:12">
      <c r="A53" s="60" t="s">
        <v>129</v>
      </c>
      <c r="B53" s="45" t="s">
        <v>42</v>
      </c>
      <c r="C53" s="67">
        <f>13289790+75749</f>
        <v>13365539</v>
      </c>
      <c r="D53" s="78">
        <v>0</v>
      </c>
      <c r="E53" s="67">
        <f t="shared" ref="E53:E59" si="30">C53*1.015</f>
        <v>13566022.084999999</v>
      </c>
      <c r="F53" s="67">
        <f t="shared" ref="F53:F59" si="31">D53*1.015</f>
        <v>0</v>
      </c>
      <c r="G53" s="67">
        <f t="shared" ref="G53:G59" si="32">E53*1.015</f>
        <v>13769512.416274998</v>
      </c>
      <c r="H53" s="67">
        <f t="shared" ref="H53:H59" si="33">F53*1.015</f>
        <v>0</v>
      </c>
      <c r="I53" s="67">
        <f t="shared" ref="I53:I59" si="34">G53*1.015</f>
        <v>13976055.102519123</v>
      </c>
      <c r="J53" s="67">
        <f t="shared" ref="J53:J59" si="35">H53*1.015</f>
        <v>0</v>
      </c>
      <c r="K53" s="67">
        <f t="shared" ref="K53:K59" si="36">I53*1.015</f>
        <v>14185695.929056909</v>
      </c>
      <c r="L53" s="67">
        <f t="shared" ref="L53:L59" si="37">J53*1.015</f>
        <v>0</v>
      </c>
    </row>
    <row r="54" spans="1:12">
      <c r="A54" s="60" t="s">
        <v>130</v>
      </c>
      <c r="B54" s="41" t="s">
        <v>43</v>
      </c>
      <c r="C54" s="67">
        <f>7486037+274400+2500000</f>
        <v>10260437</v>
      </c>
      <c r="D54" s="78">
        <v>0</v>
      </c>
      <c r="E54" s="67">
        <f t="shared" si="30"/>
        <v>10414343.555</v>
      </c>
      <c r="F54" s="67">
        <f t="shared" si="31"/>
        <v>0</v>
      </c>
      <c r="G54" s="67">
        <f t="shared" si="32"/>
        <v>10570558.708324999</v>
      </c>
      <c r="H54" s="67">
        <f t="shared" si="33"/>
        <v>0</v>
      </c>
      <c r="I54" s="67">
        <f t="shared" si="34"/>
        <v>10729117.088949872</v>
      </c>
      <c r="J54" s="67">
        <f t="shared" si="35"/>
        <v>0</v>
      </c>
      <c r="K54" s="67">
        <f t="shared" si="36"/>
        <v>10890053.845284119</v>
      </c>
      <c r="L54" s="67">
        <f t="shared" si="37"/>
        <v>0</v>
      </c>
    </row>
    <row r="55" spans="1:12">
      <c r="A55" s="60" t="s">
        <v>256</v>
      </c>
      <c r="B55" s="41" t="s">
        <v>44</v>
      </c>
      <c r="C55" s="67">
        <f>6164929+138010+23898594-13182626-8000000</f>
        <v>9018907</v>
      </c>
      <c r="D55" s="78">
        <v>0</v>
      </c>
      <c r="E55" s="67">
        <f t="shared" si="30"/>
        <v>9154190.6049999986</v>
      </c>
      <c r="F55" s="67">
        <f t="shared" si="31"/>
        <v>0</v>
      </c>
      <c r="G55" s="67">
        <f t="shared" si="32"/>
        <v>9291503.4640749972</v>
      </c>
      <c r="H55" s="67">
        <f t="shared" si="33"/>
        <v>0</v>
      </c>
      <c r="I55" s="67">
        <f t="shared" si="34"/>
        <v>9430876.0160361212</v>
      </c>
      <c r="J55" s="67">
        <f t="shared" si="35"/>
        <v>0</v>
      </c>
      <c r="K55" s="67">
        <f t="shared" si="36"/>
        <v>9572339.1562766619</v>
      </c>
      <c r="L55" s="67">
        <f t="shared" si="37"/>
        <v>0</v>
      </c>
    </row>
    <row r="56" spans="1:12">
      <c r="A56" s="60" t="s">
        <v>131</v>
      </c>
      <c r="B56" s="42" t="s">
        <v>45</v>
      </c>
      <c r="C56" s="67">
        <f>1739521+500000</f>
        <v>2239521</v>
      </c>
      <c r="D56" s="78">
        <v>0</v>
      </c>
      <c r="E56" s="67">
        <f t="shared" si="30"/>
        <v>2273113.8149999999</v>
      </c>
      <c r="F56" s="67">
        <f t="shared" si="31"/>
        <v>0</v>
      </c>
      <c r="G56" s="67">
        <f t="shared" si="32"/>
        <v>2307210.5222249995</v>
      </c>
      <c r="H56" s="67">
        <f t="shared" si="33"/>
        <v>0</v>
      </c>
      <c r="I56" s="67">
        <f t="shared" si="34"/>
        <v>2341818.6800583741</v>
      </c>
      <c r="J56" s="67">
        <f t="shared" si="35"/>
        <v>0</v>
      </c>
      <c r="K56" s="67">
        <f t="shared" si="36"/>
        <v>2376945.9602592494</v>
      </c>
      <c r="L56" s="67">
        <f t="shared" si="37"/>
        <v>0</v>
      </c>
    </row>
    <row r="57" spans="1:12">
      <c r="A57" s="60" t="s">
        <v>132</v>
      </c>
      <c r="B57" s="42" t="s">
        <v>46</v>
      </c>
      <c r="C57" s="67">
        <f>2301697+707712+204000+500000</f>
        <v>3713409</v>
      </c>
      <c r="D57" s="78">
        <v>0</v>
      </c>
      <c r="E57" s="67">
        <f t="shared" si="30"/>
        <v>3769110.1349999998</v>
      </c>
      <c r="F57" s="67">
        <f t="shared" si="31"/>
        <v>0</v>
      </c>
      <c r="G57" s="67">
        <f t="shared" si="32"/>
        <v>3825646.7870249995</v>
      </c>
      <c r="H57" s="67">
        <f t="shared" si="33"/>
        <v>0</v>
      </c>
      <c r="I57" s="67">
        <f t="shared" si="34"/>
        <v>3883031.4888303741</v>
      </c>
      <c r="J57" s="67">
        <f t="shared" si="35"/>
        <v>0</v>
      </c>
      <c r="K57" s="67">
        <f t="shared" si="36"/>
        <v>3941276.9611628293</v>
      </c>
      <c r="L57" s="67">
        <f t="shared" si="37"/>
        <v>0</v>
      </c>
    </row>
    <row r="58" spans="1:12">
      <c r="A58" s="60" t="s">
        <v>133</v>
      </c>
      <c r="B58" s="42" t="s">
        <v>47</v>
      </c>
      <c r="C58" s="67">
        <f>1524280+500000</f>
        <v>2024280</v>
      </c>
      <c r="D58" s="78">
        <v>0</v>
      </c>
      <c r="E58" s="67">
        <f t="shared" si="30"/>
        <v>2054644.1999999997</v>
      </c>
      <c r="F58" s="67">
        <f t="shared" si="31"/>
        <v>0</v>
      </c>
      <c r="G58" s="67">
        <f t="shared" si="32"/>
        <v>2085463.8629999994</v>
      </c>
      <c r="H58" s="67">
        <f t="shared" si="33"/>
        <v>0</v>
      </c>
      <c r="I58" s="67">
        <f t="shared" si="34"/>
        <v>2116745.8209449993</v>
      </c>
      <c r="J58" s="67">
        <f t="shared" si="35"/>
        <v>0</v>
      </c>
      <c r="K58" s="67">
        <f t="shared" si="36"/>
        <v>2148497.0082591739</v>
      </c>
      <c r="L58" s="67">
        <f t="shared" si="37"/>
        <v>0</v>
      </c>
    </row>
    <row r="59" spans="1:12">
      <c r="A59" s="60" t="s">
        <v>134</v>
      </c>
      <c r="B59" s="42" t="s">
        <v>48</v>
      </c>
      <c r="C59" s="67">
        <f>1253798+500000</f>
        <v>1753798</v>
      </c>
      <c r="D59" s="78">
        <v>0</v>
      </c>
      <c r="E59" s="67">
        <f t="shared" si="30"/>
        <v>1780104.9699999997</v>
      </c>
      <c r="F59" s="67">
        <f t="shared" si="31"/>
        <v>0</v>
      </c>
      <c r="G59" s="67">
        <f t="shared" si="32"/>
        <v>1806806.5445499995</v>
      </c>
      <c r="H59" s="67">
        <f t="shared" si="33"/>
        <v>0</v>
      </c>
      <c r="I59" s="67">
        <f t="shared" si="34"/>
        <v>1833908.6427182492</v>
      </c>
      <c r="J59" s="67">
        <f t="shared" si="35"/>
        <v>0</v>
      </c>
      <c r="K59" s="67">
        <f t="shared" si="36"/>
        <v>1861417.2723590229</v>
      </c>
      <c r="L59" s="67">
        <f t="shared" si="37"/>
        <v>0</v>
      </c>
    </row>
    <row r="60" spans="1:12">
      <c r="A60" s="79"/>
      <c r="B60" s="43" t="s">
        <v>40</v>
      </c>
      <c r="C60" s="67"/>
      <c r="D60" s="78">
        <v>0</v>
      </c>
      <c r="E60" s="67">
        <f t="shared" ref="E60" si="38">C60*1.015</f>
        <v>0</v>
      </c>
      <c r="F60" s="67">
        <f t="shared" ref="F60" si="39">D60*1.015</f>
        <v>0</v>
      </c>
      <c r="G60" s="67">
        <f t="shared" ref="G60" si="40">E60*1.015</f>
        <v>0</v>
      </c>
      <c r="H60" s="67">
        <f t="shared" ref="H60" si="41">F60*1.015</f>
        <v>0</v>
      </c>
      <c r="I60" s="67">
        <f t="shared" ref="I60" si="42">G60*1.015</f>
        <v>0</v>
      </c>
      <c r="J60" s="67">
        <f t="shared" ref="J60" si="43">H60*1.015</f>
        <v>0</v>
      </c>
      <c r="K60" s="67">
        <f t="shared" ref="K60" si="44">I60*1.015</f>
        <v>0</v>
      </c>
      <c r="L60" s="67">
        <f t="shared" ref="L60" si="45">J60*1.015</f>
        <v>0</v>
      </c>
    </row>
    <row r="61" spans="1:12">
      <c r="A61" s="79"/>
      <c r="B61" s="39" t="s">
        <v>49</v>
      </c>
      <c r="C61" s="67"/>
      <c r="D61" s="78"/>
      <c r="E61" s="67"/>
      <c r="F61" s="78"/>
      <c r="G61" s="67"/>
      <c r="H61" s="78"/>
      <c r="I61" s="67"/>
      <c r="J61" s="78"/>
      <c r="K61" s="67"/>
      <c r="L61" s="78"/>
    </row>
    <row r="62" spans="1:12">
      <c r="A62" s="60" t="s">
        <v>135</v>
      </c>
      <c r="B62" s="42" t="s">
        <v>50</v>
      </c>
      <c r="C62" s="67"/>
      <c r="D62" s="78"/>
      <c r="E62" s="67">
        <f t="shared" ref="E62:E66" si="46">C62*1.015</f>
        <v>0</v>
      </c>
      <c r="F62" s="67">
        <f t="shared" ref="F62:F66" si="47">D62*1.015</f>
        <v>0</v>
      </c>
      <c r="G62" s="67">
        <f t="shared" ref="G62:G66" si="48">E62*1.015</f>
        <v>0</v>
      </c>
      <c r="H62" s="67">
        <f t="shared" ref="H62:H66" si="49">F62*1.015</f>
        <v>0</v>
      </c>
      <c r="I62" s="67">
        <f t="shared" ref="I62:I66" si="50">G62*1.015</f>
        <v>0</v>
      </c>
      <c r="J62" s="67">
        <f t="shared" ref="J62:J66" si="51">H62*1.015</f>
        <v>0</v>
      </c>
      <c r="K62" s="67">
        <f t="shared" ref="K62:K66" si="52">I62*1.015</f>
        <v>0</v>
      </c>
      <c r="L62" s="67">
        <f t="shared" ref="L62:L66" si="53">J62*1.015</f>
        <v>0</v>
      </c>
    </row>
    <row r="63" spans="1:12">
      <c r="A63" s="60" t="s">
        <v>136</v>
      </c>
      <c r="B63" s="42" t="s">
        <v>51</v>
      </c>
      <c r="C63" s="67"/>
      <c r="D63" s="78"/>
      <c r="E63" s="67">
        <f t="shared" si="46"/>
        <v>0</v>
      </c>
      <c r="F63" s="67">
        <f t="shared" si="47"/>
        <v>0</v>
      </c>
      <c r="G63" s="67">
        <f t="shared" si="48"/>
        <v>0</v>
      </c>
      <c r="H63" s="67">
        <f t="shared" si="49"/>
        <v>0</v>
      </c>
      <c r="I63" s="67">
        <f t="shared" si="50"/>
        <v>0</v>
      </c>
      <c r="J63" s="67">
        <f t="shared" si="51"/>
        <v>0</v>
      </c>
      <c r="K63" s="67">
        <f t="shared" si="52"/>
        <v>0</v>
      </c>
      <c r="L63" s="67">
        <f t="shared" si="53"/>
        <v>0</v>
      </c>
    </row>
    <row r="64" spans="1:12">
      <c r="A64" s="60" t="s">
        <v>137</v>
      </c>
      <c r="B64" s="41" t="s">
        <v>52</v>
      </c>
      <c r="C64" s="67"/>
      <c r="D64" s="78"/>
      <c r="E64" s="67">
        <f t="shared" si="46"/>
        <v>0</v>
      </c>
      <c r="F64" s="67">
        <f t="shared" si="47"/>
        <v>0</v>
      </c>
      <c r="G64" s="67">
        <f t="shared" si="48"/>
        <v>0</v>
      </c>
      <c r="H64" s="67">
        <f t="shared" si="49"/>
        <v>0</v>
      </c>
      <c r="I64" s="67">
        <f t="shared" si="50"/>
        <v>0</v>
      </c>
      <c r="J64" s="67">
        <f t="shared" si="51"/>
        <v>0</v>
      </c>
      <c r="K64" s="67">
        <f t="shared" si="52"/>
        <v>0</v>
      </c>
      <c r="L64" s="67">
        <f t="shared" si="53"/>
        <v>0</v>
      </c>
    </row>
    <row r="65" spans="1:12">
      <c r="A65" s="60" t="s">
        <v>138</v>
      </c>
      <c r="B65" s="41" t="s">
        <v>53</v>
      </c>
      <c r="C65" s="67"/>
      <c r="D65" s="78"/>
      <c r="E65" s="67">
        <f t="shared" si="46"/>
        <v>0</v>
      </c>
      <c r="F65" s="67">
        <f t="shared" si="47"/>
        <v>0</v>
      </c>
      <c r="G65" s="67">
        <f t="shared" si="48"/>
        <v>0</v>
      </c>
      <c r="H65" s="67">
        <f t="shared" si="49"/>
        <v>0</v>
      </c>
      <c r="I65" s="67">
        <f t="shared" si="50"/>
        <v>0</v>
      </c>
      <c r="J65" s="67">
        <f t="shared" si="51"/>
        <v>0</v>
      </c>
      <c r="K65" s="67">
        <f t="shared" si="52"/>
        <v>0</v>
      </c>
      <c r="L65" s="67">
        <f t="shared" si="53"/>
        <v>0</v>
      </c>
    </row>
    <row r="66" spans="1:12">
      <c r="A66" s="79"/>
      <c r="B66" s="43" t="s">
        <v>40</v>
      </c>
      <c r="C66" s="67"/>
      <c r="D66" s="78"/>
      <c r="E66" s="67">
        <f t="shared" si="46"/>
        <v>0</v>
      </c>
      <c r="F66" s="67">
        <f t="shared" si="47"/>
        <v>0</v>
      </c>
      <c r="G66" s="67">
        <f t="shared" si="48"/>
        <v>0</v>
      </c>
      <c r="H66" s="67">
        <f t="shared" si="49"/>
        <v>0</v>
      </c>
      <c r="I66" s="67">
        <f t="shared" si="50"/>
        <v>0</v>
      </c>
      <c r="J66" s="67">
        <f t="shared" si="51"/>
        <v>0</v>
      </c>
      <c r="K66" s="67">
        <f t="shared" si="52"/>
        <v>0</v>
      </c>
      <c r="L66" s="67">
        <f t="shared" si="53"/>
        <v>0</v>
      </c>
    </row>
    <row r="67" spans="1:12">
      <c r="A67" s="60" t="s">
        <v>139</v>
      </c>
      <c r="B67" s="39" t="s">
        <v>54</v>
      </c>
      <c r="C67" s="67">
        <f>C68+C78+C82+C85+C97+C102</f>
        <v>1147450</v>
      </c>
      <c r="D67" s="67">
        <f t="shared" ref="D67:L67" si="54">D68+D78+D82+D85+D97+D102</f>
        <v>37627069</v>
      </c>
      <c r="E67" s="67">
        <f t="shared" si="54"/>
        <v>1164661.75</v>
      </c>
      <c r="F67" s="67">
        <f t="shared" si="54"/>
        <v>38191475.034999996</v>
      </c>
      <c r="G67" s="67">
        <f t="shared" si="54"/>
        <v>1182131.6762499998</v>
      </c>
      <c r="H67" s="67">
        <f t="shared" si="54"/>
        <v>38764347.160524994</v>
      </c>
      <c r="I67" s="67">
        <f t="shared" si="54"/>
        <v>1199863.6513937498</v>
      </c>
      <c r="J67" s="67">
        <f t="shared" si="54"/>
        <v>39345812.367932856</v>
      </c>
      <c r="K67" s="67">
        <f t="shared" si="54"/>
        <v>1217861.6061646559</v>
      </c>
      <c r="L67" s="67">
        <f t="shared" si="54"/>
        <v>39935999.553451851</v>
      </c>
    </row>
    <row r="68" spans="1:12">
      <c r="A68" s="60" t="s">
        <v>140</v>
      </c>
      <c r="B68" s="40" t="s">
        <v>55</v>
      </c>
      <c r="C68" s="67">
        <f>C69+C70+C71+C72+C73+C74+C75</f>
        <v>0</v>
      </c>
      <c r="D68" s="67">
        <f t="shared" ref="D68:L68" si="55">D69+D70+D71+D72+D73+D74+D75</f>
        <v>1299450</v>
      </c>
      <c r="E68" s="67">
        <f t="shared" si="55"/>
        <v>0</v>
      </c>
      <c r="F68" s="67">
        <f t="shared" si="55"/>
        <v>1318941.7499999998</v>
      </c>
      <c r="G68" s="67">
        <f t="shared" si="55"/>
        <v>0</v>
      </c>
      <c r="H68" s="67">
        <f t="shared" si="55"/>
        <v>1338725.8762499997</v>
      </c>
      <c r="I68" s="67">
        <f t="shared" si="55"/>
        <v>0</v>
      </c>
      <c r="J68" s="67">
        <f t="shared" si="55"/>
        <v>1358806.7643937496</v>
      </c>
      <c r="K68" s="67">
        <f t="shared" si="55"/>
        <v>0</v>
      </c>
      <c r="L68" s="67">
        <f t="shared" si="55"/>
        <v>1379188.8658596557</v>
      </c>
    </row>
    <row r="69" spans="1:12">
      <c r="A69" s="60" t="s">
        <v>227</v>
      </c>
      <c r="B69" s="41" t="s">
        <v>56</v>
      </c>
      <c r="C69" s="67"/>
      <c r="D69" s="78"/>
      <c r="E69" s="67">
        <f t="shared" ref="E69:E77" si="56">C69*1.015</f>
        <v>0</v>
      </c>
      <c r="F69" s="67">
        <f t="shared" ref="F69:F77" si="57">D69*1.015</f>
        <v>0</v>
      </c>
      <c r="G69" s="67">
        <f t="shared" ref="G69:G77" si="58">E69*1.015</f>
        <v>0</v>
      </c>
      <c r="H69" s="67">
        <f t="shared" ref="H69:H77" si="59">F69*1.015</f>
        <v>0</v>
      </c>
      <c r="I69" s="67">
        <f t="shared" ref="I69:I77" si="60">G69*1.015</f>
        <v>0</v>
      </c>
      <c r="J69" s="67">
        <f t="shared" ref="J69:J77" si="61">H69*1.015</f>
        <v>0</v>
      </c>
      <c r="K69" s="67">
        <f t="shared" ref="K69:K77" si="62">I69*1.015</f>
        <v>0</v>
      </c>
      <c r="L69" s="67">
        <f t="shared" ref="L69:L77" si="63">J69*1.015</f>
        <v>0</v>
      </c>
    </row>
    <row r="70" spans="1:12">
      <c r="A70" s="60" t="s">
        <v>141</v>
      </c>
      <c r="B70" s="41" t="s">
        <v>57</v>
      </c>
      <c r="C70" s="67"/>
      <c r="D70" s="78"/>
      <c r="E70" s="67">
        <f t="shared" si="56"/>
        <v>0</v>
      </c>
      <c r="F70" s="67">
        <f t="shared" si="57"/>
        <v>0</v>
      </c>
      <c r="G70" s="67">
        <f t="shared" si="58"/>
        <v>0</v>
      </c>
      <c r="H70" s="67">
        <f t="shared" si="59"/>
        <v>0</v>
      </c>
      <c r="I70" s="67">
        <f t="shared" si="60"/>
        <v>0</v>
      </c>
      <c r="J70" s="67">
        <f t="shared" si="61"/>
        <v>0</v>
      </c>
      <c r="K70" s="67">
        <f t="shared" si="62"/>
        <v>0</v>
      </c>
      <c r="L70" s="67">
        <f t="shared" si="63"/>
        <v>0</v>
      </c>
    </row>
    <row r="71" spans="1:12">
      <c r="A71" s="60" t="s">
        <v>142</v>
      </c>
      <c r="B71" s="41" t="s">
        <v>58</v>
      </c>
      <c r="C71" s="67"/>
      <c r="D71" s="78"/>
      <c r="E71" s="67">
        <f t="shared" si="56"/>
        <v>0</v>
      </c>
      <c r="F71" s="67">
        <f t="shared" si="57"/>
        <v>0</v>
      </c>
      <c r="G71" s="67">
        <f t="shared" si="58"/>
        <v>0</v>
      </c>
      <c r="H71" s="67">
        <f t="shared" si="59"/>
        <v>0</v>
      </c>
      <c r="I71" s="67">
        <f t="shared" si="60"/>
        <v>0</v>
      </c>
      <c r="J71" s="67">
        <f t="shared" si="61"/>
        <v>0</v>
      </c>
      <c r="K71" s="67">
        <f t="shared" si="62"/>
        <v>0</v>
      </c>
      <c r="L71" s="67">
        <f t="shared" si="63"/>
        <v>0</v>
      </c>
    </row>
    <row r="72" spans="1:12">
      <c r="A72" s="60" t="s">
        <v>143</v>
      </c>
      <c r="B72" s="41" t="s">
        <v>59</v>
      </c>
      <c r="C72" s="67">
        <f>0*M2</f>
        <v>0</v>
      </c>
      <c r="D72" s="78">
        <v>0</v>
      </c>
      <c r="E72" s="67">
        <f t="shared" si="56"/>
        <v>0</v>
      </c>
      <c r="F72" s="67">
        <f t="shared" si="57"/>
        <v>0</v>
      </c>
      <c r="G72" s="67">
        <f t="shared" si="58"/>
        <v>0</v>
      </c>
      <c r="H72" s="67">
        <f t="shared" si="59"/>
        <v>0</v>
      </c>
      <c r="I72" s="67">
        <f t="shared" si="60"/>
        <v>0</v>
      </c>
      <c r="J72" s="67">
        <f t="shared" si="61"/>
        <v>0</v>
      </c>
      <c r="K72" s="67">
        <f t="shared" si="62"/>
        <v>0</v>
      </c>
      <c r="L72" s="67">
        <f t="shared" si="63"/>
        <v>0</v>
      </c>
    </row>
    <row r="73" spans="1:12">
      <c r="A73" s="60" t="s">
        <v>144</v>
      </c>
      <c r="B73" s="41" t="s">
        <v>60</v>
      </c>
      <c r="C73" s="67">
        <f>0*M2</f>
        <v>0</v>
      </c>
      <c r="D73" s="78">
        <v>0</v>
      </c>
      <c r="E73" s="67">
        <f t="shared" si="56"/>
        <v>0</v>
      </c>
      <c r="F73" s="67">
        <f t="shared" si="57"/>
        <v>0</v>
      </c>
      <c r="G73" s="67">
        <f t="shared" si="58"/>
        <v>0</v>
      </c>
      <c r="H73" s="67">
        <f t="shared" si="59"/>
        <v>0</v>
      </c>
      <c r="I73" s="67">
        <f t="shared" si="60"/>
        <v>0</v>
      </c>
      <c r="J73" s="67">
        <f t="shared" si="61"/>
        <v>0</v>
      </c>
      <c r="K73" s="67">
        <f t="shared" si="62"/>
        <v>0</v>
      </c>
      <c r="L73" s="67">
        <f t="shared" si="63"/>
        <v>0</v>
      </c>
    </row>
    <row r="74" spans="1:12">
      <c r="A74" s="60" t="s">
        <v>145</v>
      </c>
      <c r="B74" s="41" t="s">
        <v>61</v>
      </c>
      <c r="C74" s="67">
        <v>0</v>
      </c>
      <c r="D74" s="78">
        <v>1299450</v>
      </c>
      <c r="E74" s="67">
        <f t="shared" si="56"/>
        <v>0</v>
      </c>
      <c r="F74" s="67">
        <f t="shared" si="57"/>
        <v>1318941.7499999998</v>
      </c>
      <c r="G74" s="67">
        <f t="shared" si="58"/>
        <v>0</v>
      </c>
      <c r="H74" s="67">
        <f t="shared" si="59"/>
        <v>1338725.8762499997</v>
      </c>
      <c r="I74" s="67">
        <f t="shared" si="60"/>
        <v>0</v>
      </c>
      <c r="J74" s="67">
        <f t="shared" si="61"/>
        <v>1358806.7643937496</v>
      </c>
      <c r="K74" s="67">
        <f t="shared" si="62"/>
        <v>0</v>
      </c>
      <c r="L74" s="67">
        <f t="shared" si="63"/>
        <v>1379188.8658596557</v>
      </c>
    </row>
    <row r="75" spans="1:12">
      <c r="A75" s="79"/>
      <c r="B75" s="43" t="s">
        <v>40</v>
      </c>
      <c r="C75" s="67">
        <v>0</v>
      </c>
      <c r="D75" s="78"/>
      <c r="E75" s="67">
        <f t="shared" si="56"/>
        <v>0</v>
      </c>
      <c r="F75" s="67">
        <f t="shared" si="57"/>
        <v>0</v>
      </c>
      <c r="G75" s="67">
        <f t="shared" si="58"/>
        <v>0</v>
      </c>
      <c r="H75" s="67">
        <f t="shared" si="59"/>
        <v>0</v>
      </c>
      <c r="I75" s="67">
        <f t="shared" si="60"/>
        <v>0</v>
      </c>
      <c r="J75" s="67">
        <f t="shared" si="61"/>
        <v>0</v>
      </c>
      <c r="K75" s="67">
        <f t="shared" si="62"/>
        <v>0</v>
      </c>
      <c r="L75" s="67">
        <f t="shared" si="63"/>
        <v>0</v>
      </c>
    </row>
    <row r="76" spans="1:12">
      <c r="A76" s="79"/>
      <c r="B76" s="43" t="s">
        <v>40</v>
      </c>
      <c r="C76" s="67"/>
      <c r="D76" s="78"/>
      <c r="E76" s="67">
        <f t="shared" si="56"/>
        <v>0</v>
      </c>
      <c r="F76" s="67">
        <f t="shared" si="57"/>
        <v>0</v>
      </c>
      <c r="G76" s="67">
        <f t="shared" si="58"/>
        <v>0</v>
      </c>
      <c r="H76" s="67">
        <f t="shared" si="59"/>
        <v>0</v>
      </c>
      <c r="I76" s="67">
        <f t="shared" si="60"/>
        <v>0</v>
      </c>
      <c r="J76" s="67">
        <f t="shared" si="61"/>
        <v>0</v>
      </c>
      <c r="K76" s="67">
        <f t="shared" si="62"/>
        <v>0</v>
      </c>
      <c r="L76" s="67">
        <f t="shared" si="63"/>
        <v>0</v>
      </c>
    </row>
    <row r="77" spans="1:12">
      <c r="A77" s="79"/>
      <c r="B77" s="43" t="s">
        <v>40</v>
      </c>
      <c r="C77" s="67"/>
      <c r="D77" s="78"/>
      <c r="E77" s="67">
        <f t="shared" si="56"/>
        <v>0</v>
      </c>
      <c r="F77" s="67">
        <f t="shared" si="57"/>
        <v>0</v>
      </c>
      <c r="G77" s="67">
        <f t="shared" si="58"/>
        <v>0</v>
      </c>
      <c r="H77" s="67">
        <f t="shared" si="59"/>
        <v>0</v>
      </c>
      <c r="I77" s="67">
        <f t="shared" si="60"/>
        <v>0</v>
      </c>
      <c r="J77" s="67">
        <f t="shared" si="61"/>
        <v>0</v>
      </c>
      <c r="K77" s="67">
        <f t="shared" si="62"/>
        <v>0</v>
      </c>
      <c r="L77" s="67">
        <f t="shared" si="63"/>
        <v>0</v>
      </c>
    </row>
    <row r="78" spans="1:12">
      <c r="A78" s="60" t="s">
        <v>146</v>
      </c>
      <c r="B78" s="46" t="s">
        <v>62</v>
      </c>
      <c r="C78" s="67"/>
      <c r="D78" s="67">
        <f t="shared" ref="D78:L78" si="64">D79+D80+D81</f>
        <v>31095722</v>
      </c>
      <c r="E78" s="67">
        <f t="shared" si="64"/>
        <v>0</v>
      </c>
      <c r="F78" s="67">
        <f t="shared" si="64"/>
        <v>31562157.829999998</v>
      </c>
      <c r="G78" s="67">
        <f t="shared" si="64"/>
        <v>0</v>
      </c>
      <c r="H78" s="67">
        <f t="shared" si="64"/>
        <v>32035590.197449993</v>
      </c>
      <c r="I78" s="67">
        <f t="shared" si="64"/>
        <v>0</v>
      </c>
      <c r="J78" s="67">
        <f t="shared" si="64"/>
        <v>32516124.050411738</v>
      </c>
      <c r="K78" s="67">
        <f t="shared" si="64"/>
        <v>0</v>
      </c>
      <c r="L78" s="67">
        <f t="shared" si="64"/>
        <v>33003865.911167916</v>
      </c>
    </row>
    <row r="79" spans="1:12">
      <c r="A79" s="60" t="s">
        <v>146</v>
      </c>
      <c r="B79" s="41" t="s">
        <v>63</v>
      </c>
      <c r="C79" s="67">
        <v>0</v>
      </c>
      <c r="D79" s="78">
        <v>14432058</v>
      </c>
      <c r="E79" s="67">
        <f t="shared" ref="E79:E81" si="65">C79*1.015</f>
        <v>0</v>
      </c>
      <c r="F79" s="67">
        <f t="shared" ref="F79:F81" si="66">D79*1.015</f>
        <v>14648538.869999999</v>
      </c>
      <c r="G79" s="67">
        <f t="shared" ref="G79:G81" si="67">E79*1.015</f>
        <v>0</v>
      </c>
      <c r="H79" s="67">
        <f t="shared" ref="H79:H81" si="68">F79*1.015</f>
        <v>14868266.953049997</v>
      </c>
      <c r="I79" s="67">
        <f t="shared" ref="I79:I81" si="69">G79*1.015</f>
        <v>0</v>
      </c>
      <c r="J79" s="67">
        <f t="shared" ref="J79:J81" si="70">H79*1.015</f>
        <v>15091290.957345745</v>
      </c>
      <c r="K79" s="67">
        <f t="shared" ref="K79:K81" si="71">I79*1.015</f>
        <v>0</v>
      </c>
      <c r="L79" s="67">
        <f t="shared" ref="L79:L81" si="72">J79*1.015</f>
        <v>15317660.32170593</v>
      </c>
    </row>
    <row r="80" spans="1:12">
      <c r="A80" s="60" t="s">
        <v>228</v>
      </c>
      <c r="B80" s="41" t="s">
        <v>64</v>
      </c>
      <c r="C80" s="67">
        <v>0</v>
      </c>
      <c r="D80" s="78">
        <f>2768772+8201046</f>
        <v>10969818</v>
      </c>
      <c r="E80" s="67">
        <f t="shared" si="65"/>
        <v>0</v>
      </c>
      <c r="F80" s="67">
        <f t="shared" si="66"/>
        <v>11134365.27</v>
      </c>
      <c r="G80" s="67">
        <f t="shared" si="67"/>
        <v>0</v>
      </c>
      <c r="H80" s="67">
        <f t="shared" si="68"/>
        <v>11301380.749049999</v>
      </c>
      <c r="I80" s="67">
        <f t="shared" si="69"/>
        <v>0</v>
      </c>
      <c r="J80" s="67">
        <f t="shared" si="70"/>
        <v>11470901.460285747</v>
      </c>
      <c r="K80" s="67">
        <f t="shared" si="71"/>
        <v>0</v>
      </c>
      <c r="L80" s="67">
        <f t="shared" si="72"/>
        <v>11642964.982190033</v>
      </c>
    </row>
    <row r="81" spans="1:12">
      <c r="A81" s="60" t="s">
        <v>147</v>
      </c>
      <c r="B81" s="41" t="s">
        <v>65</v>
      </c>
      <c r="C81" s="67">
        <v>0</v>
      </c>
      <c r="D81" s="78">
        <v>5693846</v>
      </c>
      <c r="E81" s="67">
        <f t="shared" si="65"/>
        <v>0</v>
      </c>
      <c r="F81" s="67">
        <f t="shared" si="66"/>
        <v>5779253.6899999995</v>
      </c>
      <c r="G81" s="67">
        <f t="shared" si="67"/>
        <v>0</v>
      </c>
      <c r="H81" s="67">
        <f t="shared" si="68"/>
        <v>5865942.4953499986</v>
      </c>
      <c r="I81" s="67">
        <f t="shared" si="69"/>
        <v>0</v>
      </c>
      <c r="J81" s="67">
        <f t="shared" si="70"/>
        <v>5953931.6327802483</v>
      </c>
      <c r="K81" s="67">
        <f t="shared" si="71"/>
        <v>0</v>
      </c>
      <c r="L81" s="67">
        <f t="shared" si="72"/>
        <v>6043240.6072719516</v>
      </c>
    </row>
    <row r="82" spans="1:12">
      <c r="A82" s="60" t="s">
        <v>148</v>
      </c>
      <c r="B82" s="40" t="s">
        <v>66</v>
      </c>
      <c r="C82" s="67">
        <f>C83+C84</f>
        <v>1147450</v>
      </c>
      <c r="D82" s="67">
        <f t="shared" ref="D82:L82" si="73">D83+D84</f>
        <v>0</v>
      </c>
      <c r="E82" s="67">
        <f t="shared" si="73"/>
        <v>1164661.75</v>
      </c>
      <c r="F82" s="67">
        <f t="shared" si="73"/>
        <v>0</v>
      </c>
      <c r="G82" s="67">
        <f t="shared" si="73"/>
        <v>1182131.6762499998</v>
      </c>
      <c r="H82" s="67">
        <f t="shared" si="73"/>
        <v>0</v>
      </c>
      <c r="I82" s="67">
        <f t="shared" si="73"/>
        <v>1199863.6513937498</v>
      </c>
      <c r="J82" s="67">
        <f t="shared" si="73"/>
        <v>0</v>
      </c>
      <c r="K82" s="67">
        <f t="shared" si="73"/>
        <v>1217861.6061646559</v>
      </c>
      <c r="L82" s="67">
        <f t="shared" si="73"/>
        <v>0</v>
      </c>
    </row>
    <row r="83" spans="1:12">
      <c r="A83" s="60" t="s">
        <v>229</v>
      </c>
      <c r="B83" s="45" t="s">
        <v>67</v>
      </c>
      <c r="C83" s="67">
        <f>469200+624900+53350</f>
        <v>1147450</v>
      </c>
      <c r="D83" s="78">
        <v>0</v>
      </c>
      <c r="E83" s="67">
        <f t="shared" ref="E83" si="74">C83*1.015</f>
        <v>1164661.75</v>
      </c>
      <c r="F83" s="67">
        <f t="shared" ref="F83" si="75">D83*1.015</f>
        <v>0</v>
      </c>
      <c r="G83" s="67">
        <f t="shared" ref="G83" si="76">E83*1.015</f>
        <v>1182131.6762499998</v>
      </c>
      <c r="H83" s="67">
        <f t="shared" ref="H83" si="77">F83*1.015</f>
        <v>0</v>
      </c>
      <c r="I83" s="67">
        <f t="shared" ref="I83" si="78">G83*1.015</f>
        <v>1199863.6513937498</v>
      </c>
      <c r="J83" s="67">
        <f t="shared" ref="J83" si="79">H83*1.015</f>
        <v>0</v>
      </c>
      <c r="K83" s="67">
        <f t="shared" ref="K83" si="80">I83*1.015</f>
        <v>1217861.6061646559</v>
      </c>
      <c r="L83" s="67">
        <f t="shared" ref="L83" si="81">J83*1.015</f>
        <v>0</v>
      </c>
    </row>
    <row r="84" spans="1:12">
      <c r="A84" s="79"/>
      <c r="B84" s="43" t="s">
        <v>68</v>
      </c>
      <c r="C84" s="67">
        <v>0</v>
      </c>
      <c r="D84" s="78"/>
      <c r="E84" s="67">
        <f t="shared" ref="E84" si="82">C84*1.015</f>
        <v>0</v>
      </c>
      <c r="F84" s="67">
        <f t="shared" ref="F84" si="83">D84*1.015</f>
        <v>0</v>
      </c>
      <c r="G84" s="67">
        <f t="shared" ref="G84" si="84">E84*1.015</f>
        <v>0</v>
      </c>
      <c r="H84" s="67">
        <f t="shared" ref="H84" si="85">F84*1.015</f>
        <v>0</v>
      </c>
      <c r="I84" s="67">
        <f t="shared" ref="I84" si="86">G84*1.015</f>
        <v>0</v>
      </c>
      <c r="J84" s="67">
        <f t="shared" ref="J84" si="87">H84*1.015</f>
        <v>0</v>
      </c>
      <c r="K84" s="67">
        <f t="shared" ref="K84" si="88">I84*1.015</f>
        <v>0</v>
      </c>
      <c r="L84" s="67">
        <f t="shared" ref="L84" si="89">J84*1.015</f>
        <v>0</v>
      </c>
    </row>
    <row r="85" spans="1:12">
      <c r="A85" s="60" t="s">
        <v>149</v>
      </c>
      <c r="B85" s="40" t="s">
        <v>69</v>
      </c>
      <c r="C85" s="67">
        <f>+C86+C87+C88+C89+C90+C91+C92+C93+C94+C95+C96</f>
        <v>0</v>
      </c>
      <c r="D85" s="67">
        <f t="shared" ref="D85:L85" si="90">+D86+D87+D88+D89+D90+D91+D92+D93+D94+D95+D96</f>
        <v>5231897</v>
      </c>
      <c r="E85" s="67">
        <f t="shared" si="90"/>
        <v>0</v>
      </c>
      <c r="F85" s="67">
        <f t="shared" si="90"/>
        <v>5310375.4550000001</v>
      </c>
      <c r="G85" s="67">
        <f t="shared" si="90"/>
        <v>0</v>
      </c>
      <c r="H85" s="67">
        <f t="shared" si="90"/>
        <v>5390031.0868250001</v>
      </c>
      <c r="I85" s="67">
        <f t="shared" si="90"/>
        <v>0</v>
      </c>
      <c r="J85" s="67">
        <f t="shared" si="90"/>
        <v>5470881.5531273745</v>
      </c>
      <c r="K85" s="67">
        <f t="shared" si="90"/>
        <v>0</v>
      </c>
      <c r="L85" s="67">
        <f t="shared" si="90"/>
        <v>5552944.7764242832</v>
      </c>
    </row>
    <row r="86" spans="1:12">
      <c r="A86" s="60" t="s">
        <v>230</v>
      </c>
      <c r="B86" s="45" t="s">
        <v>70</v>
      </c>
      <c r="C86" s="67"/>
      <c r="D86" s="78">
        <v>2162443</v>
      </c>
      <c r="E86" s="67">
        <f t="shared" ref="E86:E96" si="91">C86*1.015</f>
        <v>0</v>
      </c>
      <c r="F86" s="67">
        <f t="shared" ref="F86:F96" si="92">D86*1.015</f>
        <v>2194879.645</v>
      </c>
      <c r="G86" s="67">
        <f t="shared" ref="G86:G96" si="93">E86*1.015</f>
        <v>0</v>
      </c>
      <c r="H86" s="67">
        <f t="shared" ref="H86:H96" si="94">F86*1.015</f>
        <v>2227802.8396749999</v>
      </c>
      <c r="I86" s="67">
        <f t="shared" ref="I86:I96" si="95">G86*1.015</f>
        <v>0</v>
      </c>
      <c r="J86" s="67">
        <f t="shared" ref="J86:J96" si="96">H86*1.015</f>
        <v>2261219.8822701247</v>
      </c>
      <c r="K86" s="67">
        <f t="shared" ref="K86:K96" si="97">I86*1.015</f>
        <v>0</v>
      </c>
      <c r="L86" s="67">
        <f t="shared" ref="L86:L96" si="98">J86*1.015</f>
        <v>2295138.1805041763</v>
      </c>
    </row>
    <row r="87" spans="1:12">
      <c r="A87" s="60" t="s">
        <v>231</v>
      </c>
      <c r="B87" s="45" t="s">
        <v>71</v>
      </c>
      <c r="C87" s="67"/>
      <c r="D87" s="78">
        <v>93051</v>
      </c>
      <c r="E87" s="67">
        <f t="shared" si="91"/>
        <v>0</v>
      </c>
      <c r="F87" s="67">
        <f t="shared" si="92"/>
        <v>94446.764999999985</v>
      </c>
      <c r="G87" s="67">
        <f t="shared" si="93"/>
        <v>0</v>
      </c>
      <c r="H87" s="67">
        <f t="shared" si="94"/>
        <v>95863.466474999979</v>
      </c>
      <c r="I87" s="67">
        <f t="shared" si="95"/>
        <v>0</v>
      </c>
      <c r="J87" s="67">
        <f t="shared" si="96"/>
        <v>97301.418472124977</v>
      </c>
      <c r="K87" s="67">
        <f t="shared" si="97"/>
        <v>0</v>
      </c>
      <c r="L87" s="67">
        <f t="shared" si="98"/>
        <v>98760.939749206838</v>
      </c>
    </row>
    <row r="88" spans="1:12">
      <c r="A88" s="60" t="s">
        <v>150</v>
      </c>
      <c r="B88" s="45" t="s">
        <v>72</v>
      </c>
      <c r="C88" s="67"/>
      <c r="D88" s="78"/>
      <c r="E88" s="67">
        <f t="shared" si="91"/>
        <v>0</v>
      </c>
      <c r="F88" s="67">
        <f t="shared" si="92"/>
        <v>0</v>
      </c>
      <c r="G88" s="67">
        <f t="shared" si="93"/>
        <v>0</v>
      </c>
      <c r="H88" s="67">
        <f t="shared" si="94"/>
        <v>0</v>
      </c>
      <c r="I88" s="67">
        <f t="shared" si="95"/>
        <v>0</v>
      </c>
      <c r="J88" s="67">
        <f t="shared" si="96"/>
        <v>0</v>
      </c>
      <c r="K88" s="67">
        <f t="shared" si="97"/>
        <v>0</v>
      </c>
      <c r="L88" s="67">
        <f t="shared" si="98"/>
        <v>0</v>
      </c>
    </row>
    <row r="89" spans="1:12">
      <c r="A89" s="60" t="s">
        <v>232</v>
      </c>
      <c r="B89" s="45" t="s">
        <v>73</v>
      </c>
      <c r="C89" s="67"/>
      <c r="D89" s="78">
        <v>2976403</v>
      </c>
      <c r="E89" s="67">
        <f t="shared" si="91"/>
        <v>0</v>
      </c>
      <c r="F89" s="67">
        <f t="shared" si="92"/>
        <v>3021049.0449999999</v>
      </c>
      <c r="G89" s="67">
        <f t="shared" si="93"/>
        <v>0</v>
      </c>
      <c r="H89" s="67">
        <f t="shared" si="94"/>
        <v>3066364.7806749996</v>
      </c>
      <c r="I89" s="67">
        <f t="shared" si="95"/>
        <v>0</v>
      </c>
      <c r="J89" s="67">
        <f t="shared" si="96"/>
        <v>3112360.2523851241</v>
      </c>
      <c r="K89" s="67">
        <f t="shared" si="97"/>
        <v>0</v>
      </c>
      <c r="L89" s="67">
        <f t="shared" si="98"/>
        <v>3159045.6561709004</v>
      </c>
    </row>
    <row r="90" spans="1:12">
      <c r="A90" s="60" t="s">
        <v>233</v>
      </c>
      <c r="B90" s="45" t="s">
        <v>74</v>
      </c>
      <c r="C90" s="67"/>
      <c r="D90" s="78"/>
      <c r="E90" s="67">
        <f t="shared" si="91"/>
        <v>0</v>
      </c>
      <c r="F90" s="67">
        <f t="shared" si="92"/>
        <v>0</v>
      </c>
      <c r="G90" s="67">
        <f t="shared" si="93"/>
        <v>0</v>
      </c>
      <c r="H90" s="67">
        <f t="shared" si="94"/>
        <v>0</v>
      </c>
      <c r="I90" s="67">
        <f t="shared" si="95"/>
        <v>0</v>
      </c>
      <c r="J90" s="67">
        <f t="shared" si="96"/>
        <v>0</v>
      </c>
      <c r="K90" s="67">
        <f t="shared" si="97"/>
        <v>0</v>
      </c>
      <c r="L90" s="67">
        <f t="shared" si="98"/>
        <v>0</v>
      </c>
    </row>
    <row r="91" spans="1:12">
      <c r="A91" s="60" t="s">
        <v>151</v>
      </c>
      <c r="B91" s="45" t="s">
        <v>75</v>
      </c>
      <c r="C91" s="67"/>
      <c r="D91" s="78"/>
      <c r="E91" s="67">
        <f t="shared" si="91"/>
        <v>0</v>
      </c>
      <c r="F91" s="67">
        <f t="shared" si="92"/>
        <v>0</v>
      </c>
      <c r="G91" s="67">
        <f t="shared" si="93"/>
        <v>0</v>
      </c>
      <c r="H91" s="67">
        <f t="shared" si="94"/>
        <v>0</v>
      </c>
      <c r="I91" s="67">
        <f t="shared" si="95"/>
        <v>0</v>
      </c>
      <c r="J91" s="67">
        <f t="shared" si="96"/>
        <v>0</v>
      </c>
      <c r="K91" s="67">
        <f t="shared" si="97"/>
        <v>0</v>
      </c>
      <c r="L91" s="67">
        <f t="shared" si="98"/>
        <v>0</v>
      </c>
    </row>
    <row r="92" spans="1:12">
      <c r="A92" s="60" t="s">
        <v>234</v>
      </c>
      <c r="B92" s="45" t="s">
        <v>76</v>
      </c>
      <c r="C92" s="67"/>
      <c r="D92" s="78"/>
      <c r="E92" s="67">
        <f t="shared" si="91"/>
        <v>0</v>
      </c>
      <c r="F92" s="67">
        <f t="shared" si="92"/>
        <v>0</v>
      </c>
      <c r="G92" s="67">
        <f t="shared" si="93"/>
        <v>0</v>
      </c>
      <c r="H92" s="67">
        <f t="shared" si="94"/>
        <v>0</v>
      </c>
      <c r="I92" s="67">
        <f t="shared" si="95"/>
        <v>0</v>
      </c>
      <c r="J92" s="67">
        <f t="shared" si="96"/>
        <v>0</v>
      </c>
      <c r="K92" s="67">
        <f t="shared" si="97"/>
        <v>0</v>
      </c>
      <c r="L92" s="67">
        <f t="shared" si="98"/>
        <v>0</v>
      </c>
    </row>
    <row r="93" spans="1:12">
      <c r="A93" s="60" t="s">
        <v>153</v>
      </c>
      <c r="B93" s="45" t="s">
        <v>77</v>
      </c>
      <c r="C93" s="67"/>
      <c r="D93" s="78"/>
      <c r="E93" s="67">
        <f t="shared" si="91"/>
        <v>0</v>
      </c>
      <c r="F93" s="67">
        <f t="shared" si="92"/>
        <v>0</v>
      </c>
      <c r="G93" s="67">
        <f t="shared" si="93"/>
        <v>0</v>
      </c>
      <c r="H93" s="67">
        <f t="shared" si="94"/>
        <v>0</v>
      </c>
      <c r="I93" s="67">
        <f t="shared" si="95"/>
        <v>0</v>
      </c>
      <c r="J93" s="67">
        <f t="shared" si="96"/>
        <v>0</v>
      </c>
      <c r="K93" s="67">
        <f t="shared" si="97"/>
        <v>0</v>
      </c>
      <c r="L93" s="67">
        <f t="shared" si="98"/>
        <v>0</v>
      </c>
    </row>
    <row r="94" spans="1:12">
      <c r="A94" s="60" t="s">
        <v>235</v>
      </c>
      <c r="B94" s="45" t="s">
        <v>78</v>
      </c>
      <c r="C94" s="67"/>
      <c r="D94" s="78"/>
      <c r="E94" s="67">
        <f t="shared" si="91"/>
        <v>0</v>
      </c>
      <c r="F94" s="67">
        <f t="shared" si="92"/>
        <v>0</v>
      </c>
      <c r="G94" s="67">
        <f t="shared" si="93"/>
        <v>0</v>
      </c>
      <c r="H94" s="67">
        <f t="shared" si="94"/>
        <v>0</v>
      </c>
      <c r="I94" s="67">
        <f t="shared" si="95"/>
        <v>0</v>
      </c>
      <c r="J94" s="67">
        <f t="shared" si="96"/>
        <v>0</v>
      </c>
      <c r="K94" s="67">
        <f t="shared" si="97"/>
        <v>0</v>
      </c>
      <c r="L94" s="67">
        <f t="shared" si="98"/>
        <v>0</v>
      </c>
    </row>
    <row r="95" spans="1:12">
      <c r="A95" s="60" t="s">
        <v>236</v>
      </c>
      <c r="B95" s="45" t="s">
        <v>79</v>
      </c>
      <c r="C95" s="67"/>
      <c r="D95" s="78"/>
      <c r="E95" s="67">
        <f t="shared" si="91"/>
        <v>0</v>
      </c>
      <c r="F95" s="67">
        <f t="shared" si="92"/>
        <v>0</v>
      </c>
      <c r="G95" s="67">
        <f t="shared" si="93"/>
        <v>0</v>
      </c>
      <c r="H95" s="67">
        <f t="shared" si="94"/>
        <v>0</v>
      </c>
      <c r="I95" s="67">
        <f t="shared" si="95"/>
        <v>0</v>
      </c>
      <c r="J95" s="67">
        <f t="shared" si="96"/>
        <v>0</v>
      </c>
      <c r="K95" s="67">
        <f t="shared" si="97"/>
        <v>0</v>
      </c>
      <c r="L95" s="67">
        <f t="shared" si="98"/>
        <v>0</v>
      </c>
    </row>
    <row r="96" spans="1:12">
      <c r="A96" s="79"/>
      <c r="B96" s="43" t="s">
        <v>40</v>
      </c>
      <c r="C96" s="67"/>
      <c r="D96" s="78"/>
      <c r="E96" s="67">
        <f t="shared" si="91"/>
        <v>0</v>
      </c>
      <c r="F96" s="67">
        <f t="shared" si="92"/>
        <v>0</v>
      </c>
      <c r="G96" s="67">
        <f t="shared" si="93"/>
        <v>0</v>
      </c>
      <c r="H96" s="67">
        <f t="shared" si="94"/>
        <v>0</v>
      </c>
      <c r="I96" s="67">
        <f t="shared" si="95"/>
        <v>0</v>
      </c>
      <c r="J96" s="67">
        <f t="shared" si="96"/>
        <v>0</v>
      </c>
      <c r="K96" s="67">
        <f t="shared" si="97"/>
        <v>0</v>
      </c>
      <c r="L96" s="67">
        <f t="shared" si="98"/>
        <v>0</v>
      </c>
    </row>
    <row r="97" spans="1:12">
      <c r="A97" s="60" t="s">
        <v>152</v>
      </c>
      <c r="B97" s="40" t="s">
        <v>80</v>
      </c>
      <c r="C97" s="67">
        <f>+C98+C99+C100+C101</f>
        <v>0</v>
      </c>
      <c r="D97" s="67">
        <f t="shared" ref="D97:L97" si="99">+D98+D99+D100+D101</f>
        <v>0</v>
      </c>
      <c r="E97" s="67">
        <f t="shared" si="99"/>
        <v>0</v>
      </c>
      <c r="F97" s="67">
        <f t="shared" si="99"/>
        <v>0</v>
      </c>
      <c r="G97" s="67">
        <f t="shared" si="99"/>
        <v>0</v>
      </c>
      <c r="H97" s="67">
        <f t="shared" si="99"/>
        <v>0</v>
      </c>
      <c r="I97" s="67">
        <f t="shared" si="99"/>
        <v>0</v>
      </c>
      <c r="J97" s="67">
        <f t="shared" si="99"/>
        <v>0</v>
      </c>
      <c r="K97" s="67">
        <f t="shared" si="99"/>
        <v>0</v>
      </c>
      <c r="L97" s="67">
        <f t="shared" si="99"/>
        <v>0</v>
      </c>
    </row>
    <row r="98" spans="1:12">
      <c r="A98" s="60" t="s">
        <v>153</v>
      </c>
      <c r="B98" s="47" t="s">
        <v>81</v>
      </c>
      <c r="C98" s="67"/>
      <c r="D98" s="78"/>
      <c r="E98" s="67">
        <f t="shared" ref="E98:E101" si="100">C98*1.015</f>
        <v>0</v>
      </c>
      <c r="F98" s="67">
        <f t="shared" ref="F98:F101" si="101">D98*1.015</f>
        <v>0</v>
      </c>
      <c r="G98" s="67">
        <f t="shared" ref="G98:G101" si="102">E98*1.015</f>
        <v>0</v>
      </c>
      <c r="H98" s="67">
        <f t="shared" ref="H98:H101" si="103">F98*1.015</f>
        <v>0</v>
      </c>
      <c r="I98" s="67">
        <f t="shared" ref="I98:I101" si="104">G98*1.015</f>
        <v>0</v>
      </c>
      <c r="J98" s="67">
        <f t="shared" ref="J98:J101" si="105">H98*1.015</f>
        <v>0</v>
      </c>
      <c r="K98" s="67">
        <f t="shared" ref="K98:K101" si="106">I98*1.015</f>
        <v>0</v>
      </c>
      <c r="L98" s="67">
        <f t="shared" ref="L98:L101" si="107">J98*1.015</f>
        <v>0</v>
      </c>
    </row>
    <row r="99" spans="1:12">
      <c r="A99" s="60" t="s">
        <v>154</v>
      </c>
      <c r="B99" s="47" t="s">
        <v>82</v>
      </c>
      <c r="C99" s="67"/>
      <c r="D99" s="78"/>
      <c r="E99" s="67">
        <f t="shared" si="100"/>
        <v>0</v>
      </c>
      <c r="F99" s="67">
        <f t="shared" si="101"/>
        <v>0</v>
      </c>
      <c r="G99" s="67">
        <f t="shared" si="102"/>
        <v>0</v>
      </c>
      <c r="H99" s="67">
        <f t="shared" si="103"/>
        <v>0</v>
      </c>
      <c r="I99" s="67">
        <f t="shared" si="104"/>
        <v>0</v>
      </c>
      <c r="J99" s="67">
        <f t="shared" si="105"/>
        <v>0</v>
      </c>
      <c r="K99" s="67">
        <f t="shared" si="106"/>
        <v>0</v>
      </c>
      <c r="L99" s="67">
        <f t="shared" si="107"/>
        <v>0</v>
      </c>
    </row>
    <row r="100" spans="1:12">
      <c r="A100" s="60" t="s">
        <v>155</v>
      </c>
      <c r="B100" s="47" t="s">
        <v>83</v>
      </c>
      <c r="C100" s="67"/>
      <c r="D100" s="78"/>
      <c r="E100" s="67">
        <f t="shared" si="100"/>
        <v>0</v>
      </c>
      <c r="F100" s="67">
        <f t="shared" si="101"/>
        <v>0</v>
      </c>
      <c r="G100" s="67">
        <f t="shared" si="102"/>
        <v>0</v>
      </c>
      <c r="H100" s="67">
        <f t="shared" si="103"/>
        <v>0</v>
      </c>
      <c r="I100" s="67">
        <f t="shared" si="104"/>
        <v>0</v>
      </c>
      <c r="J100" s="67">
        <f t="shared" si="105"/>
        <v>0</v>
      </c>
      <c r="K100" s="67">
        <f t="shared" si="106"/>
        <v>0</v>
      </c>
      <c r="L100" s="67">
        <f t="shared" si="107"/>
        <v>0</v>
      </c>
    </row>
    <row r="101" spans="1:12">
      <c r="A101" s="79"/>
      <c r="B101" s="43" t="s">
        <v>301</v>
      </c>
      <c r="C101" s="67"/>
      <c r="D101" s="78"/>
      <c r="E101" s="67">
        <f t="shared" si="100"/>
        <v>0</v>
      </c>
      <c r="F101" s="67">
        <f t="shared" si="101"/>
        <v>0</v>
      </c>
      <c r="G101" s="67">
        <f t="shared" si="102"/>
        <v>0</v>
      </c>
      <c r="H101" s="67">
        <f t="shared" si="103"/>
        <v>0</v>
      </c>
      <c r="I101" s="67">
        <f t="shared" si="104"/>
        <v>0</v>
      </c>
      <c r="J101" s="67">
        <f t="shared" si="105"/>
        <v>0</v>
      </c>
      <c r="K101" s="67">
        <f t="shared" si="106"/>
        <v>0</v>
      </c>
      <c r="L101" s="67">
        <f t="shared" si="107"/>
        <v>0</v>
      </c>
    </row>
    <row r="102" spans="1:12">
      <c r="A102" s="60" t="s">
        <v>257</v>
      </c>
      <c r="B102" s="40" t="s">
        <v>84</v>
      </c>
      <c r="C102" s="67">
        <f>C103+C104+C105</f>
        <v>0</v>
      </c>
      <c r="D102" s="67">
        <f t="shared" ref="D102:L102" si="108">D103+D104+D105</f>
        <v>0</v>
      </c>
      <c r="E102" s="67">
        <f t="shared" si="108"/>
        <v>0</v>
      </c>
      <c r="F102" s="67">
        <f t="shared" si="108"/>
        <v>0</v>
      </c>
      <c r="G102" s="67">
        <f t="shared" si="108"/>
        <v>0</v>
      </c>
      <c r="H102" s="67">
        <f t="shared" si="108"/>
        <v>0</v>
      </c>
      <c r="I102" s="67">
        <f t="shared" si="108"/>
        <v>0</v>
      </c>
      <c r="J102" s="67">
        <f t="shared" si="108"/>
        <v>0</v>
      </c>
      <c r="K102" s="67">
        <f t="shared" si="108"/>
        <v>0</v>
      </c>
      <c r="L102" s="67">
        <f t="shared" si="108"/>
        <v>0</v>
      </c>
    </row>
    <row r="103" spans="1:12">
      <c r="A103" s="60" t="s">
        <v>258</v>
      </c>
      <c r="B103" s="45" t="s">
        <v>85</v>
      </c>
      <c r="C103" s="67"/>
      <c r="D103" s="78"/>
      <c r="E103" s="67">
        <f t="shared" ref="E103:E105" si="109">C103*1.015</f>
        <v>0</v>
      </c>
      <c r="F103" s="67">
        <f t="shared" ref="F103:F105" si="110">D103*1.015</f>
        <v>0</v>
      </c>
      <c r="G103" s="67">
        <f t="shared" ref="G103:G105" si="111">E103*1.015</f>
        <v>0</v>
      </c>
      <c r="H103" s="67">
        <f t="shared" ref="H103:H105" si="112">F103*1.015</f>
        <v>0</v>
      </c>
      <c r="I103" s="67">
        <f t="shared" ref="I103:I105" si="113">G103*1.015</f>
        <v>0</v>
      </c>
      <c r="J103" s="67">
        <f t="shared" ref="J103:J105" si="114">H103*1.015</f>
        <v>0</v>
      </c>
      <c r="K103" s="67">
        <f t="shared" ref="K103:K105" si="115">I103*1.015</f>
        <v>0</v>
      </c>
      <c r="L103" s="67">
        <f t="shared" ref="L103:L105" si="116">J103*1.015</f>
        <v>0</v>
      </c>
    </row>
    <row r="104" spans="1:12">
      <c r="A104" s="60" t="s">
        <v>259</v>
      </c>
      <c r="B104" s="45" t="s">
        <v>86</v>
      </c>
      <c r="C104" s="67">
        <v>0</v>
      </c>
      <c r="D104" s="78">
        <v>0</v>
      </c>
      <c r="E104" s="67">
        <f t="shared" si="109"/>
        <v>0</v>
      </c>
      <c r="F104" s="67">
        <f t="shared" si="110"/>
        <v>0</v>
      </c>
      <c r="G104" s="67">
        <f t="shared" si="111"/>
        <v>0</v>
      </c>
      <c r="H104" s="67">
        <f t="shared" si="112"/>
        <v>0</v>
      </c>
      <c r="I104" s="67">
        <f t="shared" si="113"/>
        <v>0</v>
      </c>
      <c r="J104" s="67">
        <f t="shared" si="114"/>
        <v>0</v>
      </c>
      <c r="K104" s="67">
        <f t="shared" si="115"/>
        <v>0</v>
      </c>
      <c r="L104" s="67">
        <f t="shared" si="116"/>
        <v>0</v>
      </c>
    </row>
    <row r="105" spans="1:12">
      <c r="A105" s="79"/>
      <c r="B105" s="43" t="s">
        <v>40</v>
      </c>
      <c r="C105" s="67"/>
      <c r="D105" s="78"/>
      <c r="E105" s="67">
        <f t="shared" si="109"/>
        <v>0</v>
      </c>
      <c r="F105" s="67">
        <f t="shared" si="110"/>
        <v>0</v>
      </c>
      <c r="G105" s="67">
        <f t="shared" si="111"/>
        <v>0</v>
      </c>
      <c r="H105" s="67">
        <f t="shared" si="112"/>
        <v>0</v>
      </c>
      <c r="I105" s="67">
        <f t="shared" si="113"/>
        <v>0</v>
      </c>
      <c r="J105" s="67">
        <f t="shared" si="114"/>
        <v>0</v>
      </c>
      <c r="K105" s="67">
        <f t="shared" si="115"/>
        <v>0</v>
      </c>
      <c r="L105" s="67">
        <f t="shared" si="116"/>
        <v>0</v>
      </c>
    </row>
    <row r="106" spans="1:12" ht="10.8" thickBot="1">
      <c r="A106" s="79" t="s">
        <v>245</v>
      </c>
      <c r="B106" s="48" t="s">
        <v>87</v>
      </c>
      <c r="C106" s="67">
        <f>C107+C108+C109+C110</f>
        <v>0</v>
      </c>
      <c r="D106" s="67">
        <f t="shared" ref="D106:L106" si="117">D107+D108+D109+D110</f>
        <v>649725</v>
      </c>
      <c r="E106" s="67">
        <f t="shared" si="117"/>
        <v>0</v>
      </c>
      <c r="F106" s="67">
        <f t="shared" si="117"/>
        <v>659470.87499999988</v>
      </c>
      <c r="G106" s="67">
        <f t="shared" si="117"/>
        <v>0</v>
      </c>
      <c r="H106" s="67">
        <f t="shared" si="117"/>
        <v>669362.93812499987</v>
      </c>
      <c r="I106" s="67">
        <f t="shared" si="117"/>
        <v>0</v>
      </c>
      <c r="J106" s="67">
        <f t="shared" si="117"/>
        <v>679403.38219687482</v>
      </c>
      <c r="K106" s="67">
        <f t="shared" si="117"/>
        <v>0</v>
      </c>
      <c r="L106" s="67">
        <f t="shared" si="117"/>
        <v>689594.43292982783</v>
      </c>
    </row>
    <row r="107" spans="1:12" ht="10.8" thickBot="1">
      <c r="A107" s="79" t="s">
        <v>237</v>
      </c>
      <c r="B107" s="80" t="s">
        <v>241</v>
      </c>
      <c r="C107" s="67"/>
      <c r="D107" s="78"/>
      <c r="E107" s="67">
        <f t="shared" ref="E107:E110" si="118">C107*1.015</f>
        <v>0</v>
      </c>
      <c r="F107" s="67">
        <f t="shared" ref="F107:F110" si="119">D107*1.015</f>
        <v>0</v>
      </c>
      <c r="G107" s="67">
        <f t="shared" ref="G107:G110" si="120">E107*1.015</f>
        <v>0</v>
      </c>
      <c r="H107" s="67">
        <f t="shared" ref="H107:H110" si="121">F107*1.015</f>
        <v>0</v>
      </c>
      <c r="I107" s="67">
        <f t="shared" ref="I107:I110" si="122">G107*1.015</f>
        <v>0</v>
      </c>
      <c r="J107" s="67">
        <f t="shared" ref="J107:J110" si="123">H107*1.015</f>
        <v>0</v>
      </c>
      <c r="K107" s="67">
        <f t="shared" ref="K107:K110" si="124">I107*1.015</f>
        <v>0</v>
      </c>
      <c r="L107" s="67">
        <f t="shared" ref="L107:L110" si="125">J107*1.015</f>
        <v>0</v>
      </c>
    </row>
    <row r="108" spans="1:12" ht="10.8" thickBot="1">
      <c r="A108" s="79" t="s">
        <v>238</v>
      </c>
      <c r="B108" s="81" t="s">
        <v>242</v>
      </c>
      <c r="C108" s="67"/>
      <c r="D108" s="78">
        <v>0</v>
      </c>
      <c r="E108" s="67">
        <f t="shared" si="118"/>
        <v>0</v>
      </c>
      <c r="F108" s="67">
        <f t="shared" si="119"/>
        <v>0</v>
      </c>
      <c r="G108" s="67">
        <f t="shared" si="120"/>
        <v>0</v>
      </c>
      <c r="H108" s="67">
        <f t="shared" si="121"/>
        <v>0</v>
      </c>
      <c r="I108" s="67">
        <f t="shared" si="122"/>
        <v>0</v>
      </c>
      <c r="J108" s="67">
        <f t="shared" si="123"/>
        <v>0</v>
      </c>
      <c r="K108" s="67">
        <f t="shared" si="124"/>
        <v>0</v>
      </c>
      <c r="L108" s="67">
        <f t="shared" si="125"/>
        <v>0</v>
      </c>
    </row>
    <row r="109" spans="1:12" ht="10.8" thickBot="1">
      <c r="A109" s="79" t="s">
        <v>239</v>
      </c>
      <c r="B109" s="81" t="s">
        <v>243</v>
      </c>
      <c r="C109" s="67"/>
      <c r="D109" s="78"/>
      <c r="E109" s="67">
        <f t="shared" si="118"/>
        <v>0</v>
      </c>
      <c r="F109" s="67">
        <f t="shared" si="119"/>
        <v>0</v>
      </c>
      <c r="G109" s="67">
        <f t="shared" si="120"/>
        <v>0</v>
      </c>
      <c r="H109" s="67">
        <f t="shared" si="121"/>
        <v>0</v>
      </c>
      <c r="I109" s="67">
        <f t="shared" si="122"/>
        <v>0</v>
      </c>
      <c r="J109" s="67">
        <f t="shared" si="123"/>
        <v>0</v>
      </c>
      <c r="K109" s="67">
        <f t="shared" si="124"/>
        <v>0</v>
      </c>
      <c r="L109" s="67">
        <f t="shared" si="125"/>
        <v>0</v>
      </c>
    </row>
    <row r="110" spans="1:12" ht="10.8" thickBot="1">
      <c r="A110" s="79" t="s">
        <v>240</v>
      </c>
      <c r="B110" s="81" t="s">
        <v>244</v>
      </c>
      <c r="C110" s="67"/>
      <c r="D110" s="78">
        <v>649725</v>
      </c>
      <c r="E110" s="67">
        <f t="shared" si="118"/>
        <v>0</v>
      </c>
      <c r="F110" s="67">
        <f t="shared" si="119"/>
        <v>659470.87499999988</v>
      </c>
      <c r="G110" s="67">
        <f t="shared" si="120"/>
        <v>0</v>
      </c>
      <c r="H110" s="67">
        <f t="shared" si="121"/>
        <v>669362.93812499987</v>
      </c>
      <c r="I110" s="67">
        <f t="shared" si="122"/>
        <v>0</v>
      </c>
      <c r="J110" s="67">
        <f t="shared" si="123"/>
        <v>679403.38219687482</v>
      </c>
      <c r="K110" s="67">
        <f t="shared" si="124"/>
        <v>0</v>
      </c>
      <c r="L110" s="67">
        <f t="shared" si="125"/>
        <v>689594.43292982783</v>
      </c>
    </row>
    <row r="111" spans="1:12">
      <c r="A111" s="60" t="s">
        <v>156</v>
      </c>
      <c r="B111" s="39" t="s">
        <v>89</v>
      </c>
      <c r="C111" s="67">
        <f>C112+C113+C114+C115+C116+C117+C118+C119</f>
        <v>47467878</v>
      </c>
      <c r="D111" s="67">
        <f t="shared" ref="D111:L111" si="126">D112+D113+D114+D115+D116+D117+D118+D119</f>
        <v>0</v>
      </c>
      <c r="E111" s="67">
        <f t="shared" si="126"/>
        <v>48179896.169999994</v>
      </c>
      <c r="F111" s="67">
        <f t="shared" si="126"/>
        <v>0</v>
      </c>
      <c r="G111" s="67">
        <f t="shared" si="126"/>
        <v>48902594.61254999</v>
      </c>
      <c r="H111" s="67">
        <f t="shared" si="126"/>
        <v>0</v>
      </c>
      <c r="I111" s="67">
        <f t="shared" si="126"/>
        <v>49636133.531738237</v>
      </c>
      <c r="J111" s="67">
        <f t="shared" si="126"/>
        <v>0</v>
      </c>
      <c r="K111" s="67">
        <f t="shared" si="126"/>
        <v>50380675.534714304</v>
      </c>
      <c r="L111" s="67">
        <f t="shared" si="126"/>
        <v>0</v>
      </c>
    </row>
    <row r="112" spans="1:12">
      <c r="A112" s="79" t="s">
        <v>157</v>
      </c>
      <c r="B112" s="49" t="s">
        <v>158</v>
      </c>
      <c r="C112" s="67">
        <v>26910474</v>
      </c>
      <c r="D112" s="78"/>
      <c r="E112" s="67">
        <f t="shared" ref="E112:E119" si="127">C112*1.015</f>
        <v>27314131.109999996</v>
      </c>
      <c r="F112" s="67">
        <f t="shared" ref="F112:F119" si="128">D112*1.015</f>
        <v>0</v>
      </c>
      <c r="G112" s="67">
        <f t="shared" ref="G112:G119" si="129">E112*1.015</f>
        <v>27723843.076649994</v>
      </c>
      <c r="H112" s="67">
        <f t="shared" ref="H112:H119" si="130">F112*1.015</f>
        <v>0</v>
      </c>
      <c r="I112" s="67">
        <f t="shared" ref="I112:I119" si="131">G112*1.015</f>
        <v>28139700.722799741</v>
      </c>
      <c r="J112" s="67">
        <f t="shared" ref="J112:J119" si="132">H112*1.015</f>
        <v>0</v>
      </c>
      <c r="K112" s="67">
        <f t="shared" ref="K112:K119" si="133">I112*1.015</f>
        <v>28561796.233641732</v>
      </c>
      <c r="L112" s="67">
        <f t="shared" ref="L112:L119" si="134">J112*1.015</f>
        <v>0</v>
      </c>
    </row>
    <row r="113" spans="1:12">
      <c r="A113" s="79" t="s">
        <v>159</v>
      </c>
      <c r="B113" s="49" t="s">
        <v>160</v>
      </c>
      <c r="C113" s="67">
        <v>20557404</v>
      </c>
      <c r="D113" s="78"/>
      <c r="E113" s="67">
        <f t="shared" si="127"/>
        <v>20865765.059999999</v>
      </c>
      <c r="F113" s="67">
        <f t="shared" si="128"/>
        <v>0</v>
      </c>
      <c r="G113" s="67">
        <f t="shared" si="129"/>
        <v>21178751.535899997</v>
      </c>
      <c r="H113" s="67">
        <f t="shared" si="130"/>
        <v>0</v>
      </c>
      <c r="I113" s="67">
        <f t="shared" si="131"/>
        <v>21496432.808938496</v>
      </c>
      <c r="J113" s="67">
        <f t="shared" si="132"/>
        <v>0</v>
      </c>
      <c r="K113" s="67">
        <f t="shared" si="133"/>
        <v>21818879.301072571</v>
      </c>
      <c r="L113" s="67">
        <f t="shared" si="134"/>
        <v>0</v>
      </c>
    </row>
    <row r="114" spans="1:12">
      <c r="A114" s="79" t="s">
        <v>161</v>
      </c>
      <c r="B114" s="49" t="s">
        <v>162</v>
      </c>
      <c r="C114" s="67">
        <v>0</v>
      </c>
      <c r="D114" s="78"/>
      <c r="E114" s="67">
        <f t="shared" si="127"/>
        <v>0</v>
      </c>
      <c r="F114" s="67">
        <f t="shared" si="128"/>
        <v>0</v>
      </c>
      <c r="G114" s="67">
        <f t="shared" si="129"/>
        <v>0</v>
      </c>
      <c r="H114" s="67">
        <f t="shared" si="130"/>
        <v>0</v>
      </c>
      <c r="I114" s="67">
        <f t="shared" si="131"/>
        <v>0</v>
      </c>
      <c r="J114" s="67">
        <f t="shared" si="132"/>
        <v>0</v>
      </c>
      <c r="K114" s="67">
        <f t="shared" si="133"/>
        <v>0</v>
      </c>
      <c r="L114" s="67">
        <f t="shared" si="134"/>
        <v>0</v>
      </c>
    </row>
    <row r="115" spans="1:12">
      <c r="A115" s="79" t="s">
        <v>163</v>
      </c>
      <c r="B115" s="49" t="s">
        <v>164</v>
      </c>
      <c r="C115" s="67">
        <v>0</v>
      </c>
      <c r="D115" s="78"/>
      <c r="E115" s="67">
        <f t="shared" si="127"/>
        <v>0</v>
      </c>
      <c r="F115" s="67">
        <f t="shared" si="128"/>
        <v>0</v>
      </c>
      <c r="G115" s="67">
        <f t="shared" si="129"/>
        <v>0</v>
      </c>
      <c r="H115" s="67">
        <f t="shared" si="130"/>
        <v>0</v>
      </c>
      <c r="I115" s="67">
        <f t="shared" si="131"/>
        <v>0</v>
      </c>
      <c r="J115" s="67">
        <f t="shared" si="132"/>
        <v>0</v>
      </c>
      <c r="K115" s="67">
        <f t="shared" si="133"/>
        <v>0</v>
      </c>
      <c r="L115" s="67">
        <f t="shared" si="134"/>
        <v>0</v>
      </c>
    </row>
    <row r="116" spans="1:12">
      <c r="A116" s="79" t="s">
        <v>165</v>
      </c>
      <c r="B116" s="49" t="s">
        <v>166</v>
      </c>
      <c r="C116" s="67"/>
      <c r="D116" s="78"/>
      <c r="E116" s="67">
        <f t="shared" si="127"/>
        <v>0</v>
      </c>
      <c r="F116" s="67">
        <f t="shared" si="128"/>
        <v>0</v>
      </c>
      <c r="G116" s="67">
        <f t="shared" si="129"/>
        <v>0</v>
      </c>
      <c r="H116" s="67">
        <f t="shared" si="130"/>
        <v>0</v>
      </c>
      <c r="I116" s="67">
        <f t="shared" si="131"/>
        <v>0</v>
      </c>
      <c r="J116" s="67">
        <f t="shared" si="132"/>
        <v>0</v>
      </c>
      <c r="K116" s="67">
        <f t="shared" si="133"/>
        <v>0</v>
      </c>
      <c r="L116" s="67">
        <f t="shared" si="134"/>
        <v>0</v>
      </c>
    </row>
    <row r="117" spans="1:12">
      <c r="A117" s="79" t="s">
        <v>167</v>
      </c>
      <c r="B117" s="49" t="s">
        <v>168</v>
      </c>
      <c r="C117" s="67"/>
      <c r="D117" s="78"/>
      <c r="E117" s="67">
        <f t="shared" si="127"/>
        <v>0</v>
      </c>
      <c r="F117" s="67">
        <f t="shared" si="128"/>
        <v>0</v>
      </c>
      <c r="G117" s="67">
        <f t="shared" si="129"/>
        <v>0</v>
      </c>
      <c r="H117" s="67">
        <f t="shared" si="130"/>
        <v>0</v>
      </c>
      <c r="I117" s="67">
        <f t="shared" si="131"/>
        <v>0</v>
      </c>
      <c r="J117" s="67">
        <f t="shared" si="132"/>
        <v>0</v>
      </c>
      <c r="K117" s="67">
        <f t="shared" si="133"/>
        <v>0</v>
      </c>
      <c r="L117" s="67">
        <f t="shared" si="134"/>
        <v>0</v>
      </c>
    </row>
    <row r="118" spans="1:12">
      <c r="A118" s="79" t="s">
        <v>169</v>
      </c>
      <c r="B118" s="49" t="s">
        <v>170</v>
      </c>
      <c r="C118" s="67"/>
      <c r="D118" s="78"/>
      <c r="E118" s="67">
        <f t="shared" si="127"/>
        <v>0</v>
      </c>
      <c r="F118" s="67">
        <f t="shared" si="128"/>
        <v>0</v>
      </c>
      <c r="G118" s="67">
        <f t="shared" si="129"/>
        <v>0</v>
      </c>
      <c r="H118" s="67">
        <f t="shared" si="130"/>
        <v>0</v>
      </c>
      <c r="I118" s="67">
        <f t="shared" si="131"/>
        <v>0</v>
      </c>
      <c r="J118" s="67">
        <f t="shared" si="132"/>
        <v>0</v>
      </c>
      <c r="K118" s="67">
        <f t="shared" si="133"/>
        <v>0</v>
      </c>
      <c r="L118" s="67">
        <f t="shared" si="134"/>
        <v>0</v>
      </c>
    </row>
    <row r="119" spans="1:12">
      <c r="A119" s="79" t="s">
        <v>171</v>
      </c>
      <c r="B119" s="49" t="s">
        <v>172</v>
      </c>
      <c r="C119" s="67"/>
      <c r="D119" s="78"/>
      <c r="E119" s="67">
        <f t="shared" si="127"/>
        <v>0</v>
      </c>
      <c r="F119" s="67">
        <f t="shared" si="128"/>
        <v>0</v>
      </c>
      <c r="G119" s="67">
        <f t="shared" si="129"/>
        <v>0</v>
      </c>
      <c r="H119" s="67">
        <f t="shared" si="130"/>
        <v>0</v>
      </c>
      <c r="I119" s="67">
        <f t="shared" si="131"/>
        <v>0</v>
      </c>
      <c r="J119" s="67">
        <f t="shared" si="132"/>
        <v>0</v>
      </c>
      <c r="K119" s="67">
        <f t="shared" si="133"/>
        <v>0</v>
      </c>
      <c r="L119" s="67">
        <f t="shared" si="134"/>
        <v>0</v>
      </c>
    </row>
    <row r="120" spans="1:12">
      <c r="A120" s="79" t="s">
        <v>260</v>
      </c>
      <c r="B120" s="39" t="s">
        <v>95</v>
      </c>
      <c r="C120" s="67">
        <f>C121+C122</f>
        <v>0</v>
      </c>
      <c r="D120" s="67">
        <f t="shared" ref="D120:L120" si="135">D121+D122</f>
        <v>0</v>
      </c>
      <c r="E120" s="67">
        <f t="shared" si="135"/>
        <v>0</v>
      </c>
      <c r="F120" s="67">
        <f t="shared" si="135"/>
        <v>0</v>
      </c>
      <c r="G120" s="67">
        <f t="shared" si="135"/>
        <v>0</v>
      </c>
      <c r="H120" s="67">
        <f t="shared" si="135"/>
        <v>0</v>
      </c>
      <c r="I120" s="67">
        <f t="shared" si="135"/>
        <v>0</v>
      </c>
      <c r="J120" s="67">
        <f t="shared" si="135"/>
        <v>0</v>
      </c>
      <c r="K120" s="67">
        <f t="shared" si="135"/>
        <v>0</v>
      </c>
      <c r="L120" s="67">
        <f t="shared" si="135"/>
        <v>0</v>
      </c>
    </row>
    <row r="121" spans="1:12">
      <c r="A121" s="79" t="s">
        <v>262</v>
      </c>
      <c r="B121" s="45" t="s">
        <v>96</v>
      </c>
      <c r="C121" s="67">
        <v>0</v>
      </c>
      <c r="D121" s="78"/>
      <c r="E121" s="67">
        <f t="shared" ref="E121:E122" si="136">C121*1.015</f>
        <v>0</v>
      </c>
      <c r="F121" s="67">
        <f t="shared" ref="F121:F122" si="137">D121*1.015</f>
        <v>0</v>
      </c>
      <c r="G121" s="67">
        <f t="shared" ref="G121:G122" si="138">E121*1.015</f>
        <v>0</v>
      </c>
      <c r="H121" s="67">
        <f t="shared" ref="H121:H122" si="139">F121*1.015</f>
        <v>0</v>
      </c>
      <c r="I121" s="67">
        <f t="shared" ref="I121:I122" si="140">G121*1.015</f>
        <v>0</v>
      </c>
      <c r="J121" s="67">
        <f t="shared" ref="J121:J122" si="141">H121*1.015</f>
        <v>0</v>
      </c>
      <c r="K121" s="67">
        <f t="shared" ref="K121:K122" si="142">I121*1.015</f>
        <v>0</v>
      </c>
      <c r="L121" s="67">
        <f t="shared" ref="L121:L122" si="143">J121*1.015</f>
        <v>0</v>
      </c>
    </row>
    <row r="122" spans="1:12">
      <c r="A122" s="79" t="s">
        <v>261</v>
      </c>
      <c r="B122" s="45" t="s">
        <v>97</v>
      </c>
      <c r="C122" s="67"/>
      <c r="D122" s="78"/>
      <c r="E122" s="67">
        <f t="shared" si="136"/>
        <v>0</v>
      </c>
      <c r="F122" s="67">
        <f t="shared" si="137"/>
        <v>0</v>
      </c>
      <c r="G122" s="67">
        <f t="shared" si="138"/>
        <v>0</v>
      </c>
      <c r="H122" s="67">
        <f t="shared" si="139"/>
        <v>0</v>
      </c>
      <c r="I122" s="67">
        <f t="shared" si="140"/>
        <v>0</v>
      </c>
      <c r="J122" s="67">
        <f t="shared" si="141"/>
        <v>0</v>
      </c>
      <c r="K122" s="67">
        <f t="shared" si="142"/>
        <v>0</v>
      </c>
      <c r="L122" s="67">
        <f t="shared" si="143"/>
        <v>0</v>
      </c>
    </row>
    <row r="123" spans="1:12">
      <c r="A123" s="79" t="s">
        <v>173</v>
      </c>
      <c r="B123" s="39" t="s">
        <v>98</v>
      </c>
      <c r="C123" s="67">
        <f>C124</f>
        <v>0</v>
      </c>
      <c r="D123" s="67">
        <f t="shared" ref="D123:L124" si="144">D124</f>
        <v>0</v>
      </c>
      <c r="E123" s="67">
        <f t="shared" si="144"/>
        <v>0</v>
      </c>
      <c r="F123" s="67">
        <f t="shared" si="144"/>
        <v>0</v>
      </c>
      <c r="G123" s="67">
        <f t="shared" si="144"/>
        <v>0</v>
      </c>
      <c r="H123" s="67">
        <f t="shared" si="144"/>
        <v>0</v>
      </c>
      <c r="I123" s="67">
        <f t="shared" si="144"/>
        <v>0</v>
      </c>
      <c r="J123" s="67">
        <f t="shared" si="144"/>
        <v>0</v>
      </c>
      <c r="K123" s="67">
        <f t="shared" si="144"/>
        <v>0</v>
      </c>
      <c r="L123" s="67">
        <f t="shared" si="144"/>
        <v>0</v>
      </c>
    </row>
    <row r="124" spans="1:12">
      <c r="A124" s="79" t="s">
        <v>174</v>
      </c>
      <c r="B124" s="45" t="s">
        <v>175</v>
      </c>
      <c r="C124" s="67">
        <f>C125</f>
        <v>0</v>
      </c>
      <c r="D124" s="67">
        <f t="shared" si="144"/>
        <v>0</v>
      </c>
      <c r="E124" s="67">
        <f t="shared" si="144"/>
        <v>0</v>
      </c>
      <c r="F124" s="67">
        <f t="shared" si="144"/>
        <v>0</v>
      </c>
      <c r="G124" s="67">
        <f t="shared" si="144"/>
        <v>0</v>
      </c>
      <c r="H124" s="67">
        <f t="shared" si="144"/>
        <v>0</v>
      </c>
      <c r="I124" s="67">
        <f t="shared" si="144"/>
        <v>0</v>
      </c>
      <c r="J124" s="67">
        <f t="shared" si="144"/>
        <v>0</v>
      </c>
      <c r="K124" s="67">
        <f t="shared" si="144"/>
        <v>0</v>
      </c>
      <c r="L124" s="67">
        <f t="shared" si="144"/>
        <v>0</v>
      </c>
    </row>
    <row r="125" spans="1:12">
      <c r="A125" s="82" t="s">
        <v>176</v>
      </c>
      <c r="B125" s="45" t="s">
        <v>99</v>
      </c>
      <c r="C125" s="67"/>
      <c r="D125" s="78"/>
      <c r="E125" s="67">
        <f t="shared" ref="E125:E127" si="145">C125*1.015</f>
        <v>0</v>
      </c>
      <c r="F125" s="67">
        <f t="shared" ref="F125:F127" si="146">D125*1.015</f>
        <v>0</v>
      </c>
      <c r="G125" s="67">
        <f t="shared" ref="G125:G127" si="147">E125*1.015</f>
        <v>0</v>
      </c>
      <c r="H125" s="67">
        <f t="shared" ref="H125:H127" si="148">F125*1.015</f>
        <v>0</v>
      </c>
      <c r="I125" s="67">
        <f t="shared" ref="I125:I127" si="149">G125*1.015</f>
        <v>0</v>
      </c>
      <c r="J125" s="67">
        <f t="shared" ref="J125:J127" si="150">H125*1.015</f>
        <v>0</v>
      </c>
      <c r="K125" s="67">
        <f t="shared" ref="K125:K127" si="151">I125*1.015</f>
        <v>0</v>
      </c>
      <c r="L125" s="67">
        <f t="shared" ref="L125:L127" si="152">J125*1.015</f>
        <v>0</v>
      </c>
    </row>
    <row r="126" spans="1:12">
      <c r="A126" s="83"/>
      <c r="B126" s="43" t="s">
        <v>40</v>
      </c>
      <c r="C126" s="67"/>
      <c r="D126" s="78"/>
      <c r="E126" s="67">
        <f t="shared" si="145"/>
        <v>0</v>
      </c>
      <c r="F126" s="67">
        <f t="shared" si="146"/>
        <v>0</v>
      </c>
      <c r="G126" s="67">
        <f t="shared" si="147"/>
        <v>0</v>
      </c>
      <c r="H126" s="67">
        <f t="shared" si="148"/>
        <v>0</v>
      </c>
      <c r="I126" s="67">
        <f t="shared" si="149"/>
        <v>0</v>
      </c>
      <c r="J126" s="67">
        <f t="shared" si="150"/>
        <v>0</v>
      </c>
      <c r="K126" s="67">
        <f t="shared" si="151"/>
        <v>0</v>
      </c>
      <c r="L126" s="67">
        <f t="shared" si="152"/>
        <v>0</v>
      </c>
    </row>
    <row r="127" spans="1:12" ht="10.8" thickBot="1">
      <c r="A127" s="84"/>
      <c r="B127" s="50" t="s">
        <v>40</v>
      </c>
      <c r="C127" s="85"/>
      <c r="D127" s="86"/>
      <c r="E127" s="67">
        <f t="shared" si="145"/>
        <v>0</v>
      </c>
      <c r="F127" s="67">
        <f t="shared" si="146"/>
        <v>0</v>
      </c>
      <c r="G127" s="67">
        <f t="shared" si="147"/>
        <v>0</v>
      </c>
      <c r="H127" s="67">
        <f t="shared" si="148"/>
        <v>0</v>
      </c>
      <c r="I127" s="67">
        <f t="shared" si="149"/>
        <v>0</v>
      </c>
      <c r="J127" s="67">
        <f t="shared" si="150"/>
        <v>0</v>
      </c>
      <c r="K127" s="67">
        <f t="shared" si="151"/>
        <v>0</v>
      </c>
      <c r="L127" s="67">
        <f t="shared" si="152"/>
        <v>0</v>
      </c>
    </row>
    <row r="130" spans="3:7" ht="10.8" thickBot="1"/>
    <row r="131" spans="3:7">
      <c r="C131" s="107" t="s">
        <v>296</v>
      </c>
      <c r="D131" s="108"/>
      <c r="E131" s="108"/>
      <c r="F131" s="108"/>
      <c r="G131" s="109"/>
    </row>
    <row r="132" spans="3:7" ht="10.8" thickBot="1">
      <c r="C132" s="110"/>
      <c r="D132" s="111"/>
      <c r="E132" s="111"/>
      <c r="F132" s="111"/>
      <c r="G132" s="112"/>
    </row>
    <row r="133" spans="3:7" ht="10.8" thickBot="1">
      <c r="C133" s="101">
        <v>2008</v>
      </c>
      <c r="D133" s="102">
        <v>2009</v>
      </c>
      <c r="E133" s="102">
        <v>2010</v>
      </c>
      <c r="F133" s="102">
        <v>2011</v>
      </c>
      <c r="G133" s="102">
        <v>2012</v>
      </c>
    </row>
    <row r="134" spans="3:7" ht="10.8" thickBot="1">
      <c r="C134" s="103">
        <f>(C15+D15)/(C15+D15+'36 - GASTOS ADMINISTRATIVOS'!C15+'36 - GASTOS ADMINISTRATIVOS'!D15)</f>
        <v>0.75143778982669118</v>
      </c>
      <c r="D134" s="104">
        <f>(E15+F15)/(E15+F15+'36 - GASTOS ADMINISTRATIVOS'!E15+'36 - GASTOS ADMINISTRATIVOS'!F15)</f>
        <v>0.75143778982669118</v>
      </c>
      <c r="E134" s="104">
        <f>(G15+H15)/(G15+H15+'36 - GASTOS ADMINISTRATIVOS'!G15+'36 - GASTOS ADMINISTRATIVOS'!H15)</f>
        <v>0.75143778982669118</v>
      </c>
      <c r="F134" s="104">
        <f>(I15+J15)/(I15+J15+'36 - GASTOS ADMINISTRATIVOS'!I15+'36 - GASTOS ADMINISTRATIVOS'!J15)</f>
        <v>0.8579357667965426</v>
      </c>
      <c r="G134" s="104">
        <f>(K15+L15)/(K15+L15+'36 - GASTOS ADMINISTRATIVOS'!K15+'36 - GASTOS ADMINISTRATIVOS'!L15)</f>
        <v>0.85793576679654249</v>
      </c>
    </row>
    <row r="135" spans="3:7">
      <c r="C135" s="105"/>
      <c r="D135" s="105"/>
      <c r="E135" s="105"/>
      <c r="F135" s="105"/>
    </row>
    <row r="136" spans="3:7" ht="10.8" thickBot="1">
      <c r="C136" s="105"/>
      <c r="D136" s="105"/>
      <c r="E136" s="105"/>
      <c r="F136" s="105"/>
    </row>
    <row r="137" spans="3:7">
      <c r="C137" s="107" t="s">
        <v>101</v>
      </c>
      <c r="D137" s="108"/>
      <c r="E137" s="108"/>
      <c r="F137" s="108"/>
      <c r="G137" s="109"/>
    </row>
    <row r="138" spans="3:7" ht="10.8" thickBot="1">
      <c r="C138" s="110"/>
      <c r="D138" s="111"/>
      <c r="E138" s="111"/>
      <c r="F138" s="111"/>
      <c r="G138" s="112"/>
    </row>
    <row r="139" spans="3:7" ht="10.8" thickBot="1">
      <c r="C139" s="101">
        <v>2008</v>
      </c>
      <c r="D139" s="102">
        <v>2009</v>
      </c>
      <c r="E139" s="102">
        <v>2010</v>
      </c>
      <c r="F139" s="102">
        <v>2011</v>
      </c>
      <c r="G139" s="102">
        <v>2012</v>
      </c>
    </row>
    <row r="140" spans="3:7" ht="10.8" thickBot="1">
      <c r="C140" s="103">
        <f>(C15+D15)/34717.59</f>
        <v>10161.002246987768</v>
      </c>
      <c r="D140" s="103">
        <f>(E15+F15)/46683</f>
        <v>7669.9653546258805</v>
      </c>
      <c r="E140" s="103">
        <f>(G15+H15)/37977.91</f>
        <v>9569.4535992041147</v>
      </c>
      <c r="F140" s="103">
        <f>(I15+J15)/38217.47</f>
        <v>19281.215246661963</v>
      </c>
      <c r="G140" s="103">
        <f>(K15+L15)/32595.17</f>
        <v>22946.113004829822</v>
      </c>
    </row>
  </sheetData>
  <mergeCells count="10">
    <mergeCell ref="C131:G132"/>
    <mergeCell ref="C137:G138"/>
    <mergeCell ref="C12:L12"/>
    <mergeCell ref="K13:L13"/>
    <mergeCell ref="A12:A14"/>
    <mergeCell ref="B12:B14"/>
    <mergeCell ref="C13:D13"/>
    <mergeCell ref="E13:F13"/>
    <mergeCell ref="G13:H13"/>
    <mergeCell ref="I13:J13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9"/>
  <sheetViews>
    <sheetView topLeftCell="A12" zoomScale="130" zoomScaleNormal="130" workbookViewId="0">
      <pane xSplit="2" ySplit="3" topLeftCell="E15" activePane="bottomRight" state="frozen"/>
      <selection activeCell="A12" sqref="A12"/>
      <selection pane="topRight" activeCell="C12" sqref="C12"/>
      <selection pane="bottomLeft" activeCell="A15" sqref="A15"/>
      <selection pane="bottomRight" activeCell="E129" sqref="E129:F129"/>
    </sheetView>
  </sheetViews>
  <sheetFormatPr baseColWidth="10" defaultColWidth="11.44140625" defaultRowHeight="10.199999999999999"/>
  <cols>
    <col min="1" max="1" width="16.6640625" style="68" customWidth="1"/>
    <col min="2" max="2" width="66.44140625" style="70" bestFit="1" customWidth="1"/>
    <col min="3" max="6" width="14.44140625" style="70" customWidth="1"/>
    <col min="7" max="7" width="15.88671875" style="70" customWidth="1"/>
    <col min="8" max="8" width="14" style="70" customWidth="1"/>
    <col min="9" max="12" width="11.6640625" style="70" bestFit="1" customWidth="1"/>
    <col min="13" max="19" width="11.33203125" style="70" customWidth="1"/>
    <col min="20" max="21" width="15.5546875" style="70" customWidth="1"/>
    <col min="22" max="16384" width="11.44140625" style="70"/>
  </cols>
  <sheetData>
    <row r="1" spans="1:13">
      <c r="B1" s="69"/>
      <c r="M1" s="71" t="s">
        <v>293</v>
      </c>
    </row>
    <row r="2" spans="1:13">
      <c r="M2" s="72">
        <v>1.1181999999999999</v>
      </c>
    </row>
    <row r="3" spans="1:13">
      <c r="M3" s="72">
        <v>1.0962745098039215</v>
      </c>
    </row>
    <row r="4" spans="1:13" ht="10.8" thickBot="1">
      <c r="M4" s="72">
        <v>1.0625237552261497</v>
      </c>
    </row>
    <row r="5" spans="1:13" ht="10.8" thickBot="1">
      <c r="B5" s="73" t="s">
        <v>0</v>
      </c>
      <c r="M5" s="72">
        <v>1.0243679003297912</v>
      </c>
    </row>
    <row r="6" spans="1:13">
      <c r="C6" s="74" t="s">
        <v>1</v>
      </c>
      <c r="M6" s="72">
        <v>1</v>
      </c>
    </row>
    <row r="7" spans="1:13">
      <c r="C7" s="74" t="s">
        <v>299</v>
      </c>
    </row>
    <row r="8" spans="1:13" ht="13.8">
      <c r="B8" s="75" t="s">
        <v>295</v>
      </c>
      <c r="C8" s="74" t="s">
        <v>300</v>
      </c>
    </row>
    <row r="9" spans="1:13">
      <c r="C9" s="74"/>
    </row>
    <row r="10" spans="1:13">
      <c r="C10" s="74"/>
    </row>
    <row r="11" spans="1:13" ht="10.8" thickBot="1"/>
    <row r="12" spans="1:13" ht="10.8" thickBot="1">
      <c r="A12" s="118" t="s">
        <v>224</v>
      </c>
      <c r="B12" s="121" t="s">
        <v>225</v>
      </c>
      <c r="C12" s="113" t="s">
        <v>5</v>
      </c>
      <c r="D12" s="114"/>
      <c r="E12" s="114"/>
      <c r="F12" s="114"/>
      <c r="G12" s="114"/>
      <c r="H12" s="114"/>
      <c r="I12" s="114"/>
      <c r="J12" s="114"/>
      <c r="K12" s="114"/>
      <c r="L12" s="115"/>
    </row>
    <row r="13" spans="1:13" ht="10.8" thickBot="1">
      <c r="A13" s="119"/>
      <c r="B13" s="122"/>
      <c r="C13" s="116">
        <v>2013</v>
      </c>
      <c r="D13" s="117"/>
      <c r="E13" s="116">
        <v>2014</v>
      </c>
      <c r="F13" s="117"/>
      <c r="G13" s="116">
        <v>2015</v>
      </c>
      <c r="H13" s="117"/>
      <c r="I13" s="116">
        <v>2016</v>
      </c>
      <c r="J13" s="117"/>
      <c r="K13" s="116">
        <v>2017</v>
      </c>
      <c r="L13" s="117"/>
    </row>
    <row r="14" spans="1:13" s="76" customFormat="1" ht="10.8" thickBot="1">
      <c r="A14" s="120"/>
      <c r="B14" s="123"/>
      <c r="C14" s="53" t="s">
        <v>221</v>
      </c>
      <c r="D14" s="52" t="s">
        <v>222</v>
      </c>
      <c r="E14" s="51" t="s">
        <v>221</v>
      </c>
      <c r="F14" s="52" t="s">
        <v>222</v>
      </c>
      <c r="G14" s="51" t="s">
        <v>221</v>
      </c>
      <c r="H14" s="52" t="s">
        <v>222</v>
      </c>
      <c r="I14" s="51" t="s">
        <v>221</v>
      </c>
      <c r="J14" s="52" t="s">
        <v>222</v>
      </c>
      <c r="K14" s="51" t="s">
        <v>221</v>
      </c>
      <c r="L14" s="52" t="s">
        <v>222</v>
      </c>
    </row>
    <row r="15" spans="1:13" ht="10.8" thickBot="1">
      <c r="A15" s="58" t="s">
        <v>127</v>
      </c>
      <c r="B15" s="10" t="s">
        <v>289</v>
      </c>
      <c r="C15" s="77">
        <f>(C16+C67+C106+C111+C120+C123)</f>
        <v>77350920</v>
      </c>
      <c r="D15" s="77">
        <f>D16+D67+D106+D111+D120+D123</f>
        <v>39337615</v>
      </c>
      <c r="E15" s="77">
        <f t="shared" ref="E15:L15" si="0">E16+E67+E106+E111+E120+E123</f>
        <v>78511183.799999997</v>
      </c>
      <c r="F15" s="77">
        <f t="shared" si="0"/>
        <v>39927679.224999994</v>
      </c>
      <c r="G15" s="77">
        <f t="shared" si="0"/>
        <v>79688851.556999981</v>
      </c>
      <c r="H15" s="77">
        <f t="shared" si="0"/>
        <v>40526594.41337499</v>
      </c>
      <c r="I15" s="77">
        <f t="shared" si="0"/>
        <v>80884184.330354974</v>
      </c>
      <c r="J15" s="77">
        <f t="shared" si="0"/>
        <v>41134493.329575613</v>
      </c>
      <c r="K15" s="77">
        <f t="shared" si="0"/>
        <v>82097447.095310301</v>
      </c>
      <c r="L15" s="77">
        <f t="shared" si="0"/>
        <v>41751510.729519241</v>
      </c>
    </row>
    <row r="16" spans="1:13">
      <c r="A16" s="59" t="s">
        <v>126</v>
      </c>
      <c r="B16" s="39" t="s">
        <v>13</v>
      </c>
      <c r="C16" s="67">
        <f>(C17+C46+C52)</f>
        <v>77350920</v>
      </c>
      <c r="D16" s="67">
        <f t="shared" ref="D16:L16" si="1">D17+D46+D52</f>
        <v>27922092</v>
      </c>
      <c r="E16" s="67">
        <f>E17+E46+E52</f>
        <v>78511183.799999997</v>
      </c>
      <c r="F16" s="67">
        <f t="shared" si="1"/>
        <v>28340923.379999995</v>
      </c>
      <c r="G16" s="67">
        <f t="shared" si="1"/>
        <v>79688851.556999981</v>
      </c>
      <c r="H16" s="67">
        <f t="shared" si="1"/>
        <v>28766037.230699994</v>
      </c>
      <c r="I16" s="67">
        <f t="shared" si="1"/>
        <v>80884184.330354974</v>
      </c>
      <c r="J16" s="67">
        <f t="shared" si="1"/>
        <v>29197527.78916049</v>
      </c>
      <c r="K16" s="67">
        <f t="shared" si="1"/>
        <v>82097447.095310301</v>
      </c>
      <c r="L16" s="67">
        <f t="shared" si="1"/>
        <v>29635490.705997892</v>
      </c>
    </row>
    <row r="17" spans="1:12">
      <c r="A17" s="60" t="s">
        <v>125</v>
      </c>
      <c r="B17" s="40" t="s">
        <v>14</v>
      </c>
      <c r="C17" s="67">
        <f>(C18+C19+C20+C21+C22+C23+C24+C25+C26+C27+C28+C29+C30+C36+C31)</f>
        <v>56494595</v>
      </c>
      <c r="D17" s="67">
        <f t="shared" ref="D17:L17" si="2">D18+D19+D20+D21+D22+D23+D24+D25+D26+D27+D28+D29+D30+D36+D31</f>
        <v>0</v>
      </c>
      <c r="E17" s="67">
        <f t="shared" si="2"/>
        <v>57342013.924999997</v>
      </c>
      <c r="F17" s="67">
        <f t="shared" si="2"/>
        <v>0</v>
      </c>
      <c r="G17" s="67">
        <f t="shared" si="2"/>
        <v>58202144.133874983</v>
      </c>
      <c r="H17" s="67">
        <f t="shared" si="2"/>
        <v>0</v>
      </c>
      <c r="I17" s="67">
        <f t="shared" si="2"/>
        <v>59075176.295883104</v>
      </c>
      <c r="J17" s="67">
        <f t="shared" si="2"/>
        <v>0</v>
      </c>
      <c r="K17" s="67">
        <f t="shared" si="2"/>
        <v>59961303.940321349</v>
      </c>
      <c r="L17" s="67">
        <f t="shared" si="2"/>
        <v>0</v>
      </c>
    </row>
    <row r="18" spans="1:12">
      <c r="A18" s="60" t="s">
        <v>107</v>
      </c>
      <c r="B18" s="41" t="s">
        <v>15</v>
      </c>
      <c r="C18" s="67">
        <v>42325068</v>
      </c>
      <c r="D18" s="78"/>
      <c r="E18" s="67">
        <f>C18*1.015</f>
        <v>42959944.019999996</v>
      </c>
      <c r="F18" s="67">
        <f t="shared" ref="F18:L18" si="3">D18*1.015</f>
        <v>0</v>
      </c>
      <c r="G18" s="67">
        <f t="shared" si="3"/>
        <v>43604343.18029999</v>
      </c>
      <c r="H18" s="67">
        <f t="shared" si="3"/>
        <v>0</v>
      </c>
      <c r="I18" s="67">
        <f t="shared" si="3"/>
        <v>44258408.328004487</v>
      </c>
      <c r="J18" s="67">
        <f t="shared" si="3"/>
        <v>0</v>
      </c>
      <c r="K18" s="67">
        <f t="shared" si="3"/>
        <v>44922284.45292455</v>
      </c>
      <c r="L18" s="67">
        <f t="shared" si="3"/>
        <v>0</v>
      </c>
    </row>
    <row r="19" spans="1:12" hidden="1">
      <c r="A19" s="79" t="s">
        <v>108</v>
      </c>
      <c r="B19" s="42" t="s">
        <v>16</v>
      </c>
      <c r="C19" s="67"/>
      <c r="D19" s="78"/>
      <c r="E19" s="67">
        <f t="shared" ref="E19:E35" si="4">C19*1.015</f>
        <v>0</v>
      </c>
      <c r="F19" s="67">
        <f t="shared" ref="F19:F35" si="5">D19*1.015</f>
        <v>0</v>
      </c>
      <c r="G19" s="67">
        <f t="shared" ref="G19:G35" si="6">E19*1.015</f>
        <v>0</v>
      </c>
      <c r="H19" s="67">
        <f t="shared" ref="H19:H35" si="7">F19*1.015</f>
        <v>0</v>
      </c>
      <c r="I19" s="67">
        <f t="shared" ref="I19:I35" si="8">G19*1.015</f>
        <v>0</v>
      </c>
      <c r="J19" s="67">
        <f t="shared" ref="J19:J35" si="9">H19*1.015</f>
        <v>0</v>
      </c>
      <c r="K19" s="67">
        <f t="shared" ref="K19:K35" si="10">I19*1.015</f>
        <v>0</v>
      </c>
      <c r="L19" s="67">
        <f t="shared" ref="L19:L35" si="11">J19*1.015</f>
        <v>0</v>
      </c>
    </row>
    <row r="20" spans="1:12" hidden="1">
      <c r="A20" s="60" t="s">
        <v>109</v>
      </c>
      <c r="B20" s="41" t="s">
        <v>17</v>
      </c>
      <c r="C20" s="67"/>
      <c r="D20" s="78"/>
      <c r="E20" s="67">
        <f t="shared" si="4"/>
        <v>0</v>
      </c>
      <c r="F20" s="67">
        <f t="shared" si="5"/>
        <v>0</v>
      </c>
      <c r="G20" s="67">
        <f t="shared" si="6"/>
        <v>0</v>
      </c>
      <c r="H20" s="67">
        <f t="shared" si="7"/>
        <v>0</v>
      </c>
      <c r="I20" s="67">
        <f t="shared" si="8"/>
        <v>0</v>
      </c>
      <c r="J20" s="67">
        <f t="shared" si="9"/>
        <v>0</v>
      </c>
      <c r="K20" s="67">
        <f t="shared" si="10"/>
        <v>0</v>
      </c>
      <c r="L20" s="67">
        <f t="shared" si="11"/>
        <v>0</v>
      </c>
    </row>
    <row r="21" spans="1:12" hidden="1">
      <c r="A21" s="60" t="s">
        <v>110</v>
      </c>
      <c r="B21" s="41" t="s">
        <v>18</v>
      </c>
      <c r="C21" s="67"/>
      <c r="D21" s="78"/>
      <c r="E21" s="67">
        <f t="shared" si="4"/>
        <v>0</v>
      </c>
      <c r="F21" s="67">
        <f t="shared" si="5"/>
        <v>0</v>
      </c>
      <c r="G21" s="67">
        <f t="shared" si="6"/>
        <v>0</v>
      </c>
      <c r="H21" s="67">
        <f t="shared" si="7"/>
        <v>0</v>
      </c>
      <c r="I21" s="67">
        <f t="shared" si="8"/>
        <v>0</v>
      </c>
      <c r="J21" s="67">
        <f t="shared" si="9"/>
        <v>0</v>
      </c>
      <c r="K21" s="67">
        <f t="shared" si="10"/>
        <v>0</v>
      </c>
      <c r="L21" s="67">
        <f t="shared" si="11"/>
        <v>0</v>
      </c>
    </row>
    <row r="22" spans="1:12" hidden="1">
      <c r="A22" s="60" t="s">
        <v>111</v>
      </c>
      <c r="B22" s="41" t="s">
        <v>19</v>
      </c>
      <c r="C22" s="67"/>
      <c r="D22" s="78"/>
      <c r="E22" s="67">
        <f t="shared" si="4"/>
        <v>0</v>
      </c>
      <c r="F22" s="67">
        <f t="shared" si="5"/>
        <v>0</v>
      </c>
      <c r="G22" s="67">
        <f t="shared" si="6"/>
        <v>0</v>
      </c>
      <c r="H22" s="67">
        <f t="shared" si="7"/>
        <v>0</v>
      </c>
      <c r="I22" s="67">
        <f t="shared" si="8"/>
        <v>0</v>
      </c>
      <c r="J22" s="67">
        <f t="shared" si="9"/>
        <v>0</v>
      </c>
      <c r="K22" s="67">
        <f t="shared" si="10"/>
        <v>0</v>
      </c>
      <c r="L22" s="67">
        <f t="shared" si="11"/>
        <v>0</v>
      </c>
    </row>
    <row r="23" spans="1:12">
      <c r="A23" s="60" t="s">
        <v>112</v>
      </c>
      <c r="B23" s="42" t="s">
        <v>20</v>
      </c>
      <c r="C23" s="67">
        <v>2015003</v>
      </c>
      <c r="D23" s="78">
        <v>0</v>
      </c>
      <c r="E23" s="67">
        <f t="shared" si="4"/>
        <v>2045228.0449999997</v>
      </c>
      <c r="F23" s="67">
        <f t="shared" si="5"/>
        <v>0</v>
      </c>
      <c r="G23" s="67">
        <f t="shared" si="6"/>
        <v>2075906.4656749994</v>
      </c>
      <c r="H23" s="67">
        <f t="shared" si="7"/>
        <v>0</v>
      </c>
      <c r="I23" s="67">
        <f t="shared" si="8"/>
        <v>2107045.0626601242</v>
      </c>
      <c r="J23" s="67">
        <f t="shared" si="9"/>
        <v>0</v>
      </c>
      <c r="K23" s="67">
        <f t="shared" si="10"/>
        <v>2138650.7386000259</v>
      </c>
      <c r="L23" s="67">
        <f t="shared" si="11"/>
        <v>0</v>
      </c>
    </row>
    <row r="24" spans="1:12" hidden="1">
      <c r="A24" s="60" t="s">
        <v>113</v>
      </c>
      <c r="B24" s="42" t="s">
        <v>21</v>
      </c>
      <c r="C24" s="67"/>
      <c r="D24" s="78"/>
      <c r="E24" s="67">
        <f t="shared" si="4"/>
        <v>0</v>
      </c>
      <c r="F24" s="67">
        <f t="shared" si="5"/>
        <v>0</v>
      </c>
      <c r="G24" s="67">
        <f t="shared" si="6"/>
        <v>0</v>
      </c>
      <c r="H24" s="67">
        <f t="shared" si="7"/>
        <v>0</v>
      </c>
      <c r="I24" s="67">
        <f t="shared" si="8"/>
        <v>0</v>
      </c>
      <c r="J24" s="67">
        <f t="shared" si="9"/>
        <v>0</v>
      </c>
      <c r="K24" s="67">
        <f t="shared" si="10"/>
        <v>0</v>
      </c>
      <c r="L24" s="67">
        <f t="shared" si="11"/>
        <v>0</v>
      </c>
    </row>
    <row r="25" spans="1:12">
      <c r="A25" s="60" t="s">
        <v>113</v>
      </c>
      <c r="B25" s="42" t="s">
        <v>22</v>
      </c>
      <c r="C25" s="67">
        <v>3131553</v>
      </c>
      <c r="D25" s="78">
        <v>0</v>
      </c>
      <c r="E25" s="67">
        <f t="shared" si="4"/>
        <v>3178526.2949999999</v>
      </c>
      <c r="F25" s="67">
        <f t="shared" si="5"/>
        <v>0</v>
      </c>
      <c r="G25" s="67">
        <f t="shared" si="6"/>
        <v>3226204.1894249995</v>
      </c>
      <c r="H25" s="67">
        <f t="shared" si="7"/>
        <v>0</v>
      </c>
      <c r="I25" s="67">
        <f t="shared" si="8"/>
        <v>3274597.2522663744</v>
      </c>
      <c r="J25" s="67">
        <f t="shared" si="9"/>
        <v>0</v>
      </c>
      <c r="K25" s="67">
        <f t="shared" si="10"/>
        <v>3323716.2110503698</v>
      </c>
      <c r="L25" s="67">
        <f t="shared" si="11"/>
        <v>0</v>
      </c>
    </row>
    <row r="26" spans="1:12">
      <c r="A26" s="60" t="s">
        <v>114</v>
      </c>
      <c r="B26" s="41" t="s">
        <v>23</v>
      </c>
      <c r="C26" s="67">
        <v>4106209</v>
      </c>
      <c r="D26" s="78">
        <v>0</v>
      </c>
      <c r="E26" s="67">
        <f t="shared" si="4"/>
        <v>4167802.1349999998</v>
      </c>
      <c r="F26" s="67">
        <f t="shared" si="5"/>
        <v>0</v>
      </c>
      <c r="G26" s="67">
        <f t="shared" si="6"/>
        <v>4230319.1670249989</v>
      </c>
      <c r="H26" s="67">
        <f t="shared" si="7"/>
        <v>0</v>
      </c>
      <c r="I26" s="67">
        <f t="shared" si="8"/>
        <v>4293773.9545303732</v>
      </c>
      <c r="J26" s="67">
        <f t="shared" si="9"/>
        <v>0</v>
      </c>
      <c r="K26" s="67">
        <f t="shared" si="10"/>
        <v>4358180.5638483288</v>
      </c>
      <c r="L26" s="67">
        <f t="shared" si="11"/>
        <v>0</v>
      </c>
    </row>
    <row r="27" spans="1:12">
      <c r="A27" s="60" t="s">
        <v>115</v>
      </c>
      <c r="B27" s="41" t="s">
        <v>24</v>
      </c>
      <c r="C27" s="67">
        <f>1897955+2783668</f>
        <v>4681623</v>
      </c>
      <c r="D27" s="78">
        <v>0</v>
      </c>
      <c r="E27" s="67">
        <f t="shared" si="4"/>
        <v>4751847.3449999997</v>
      </c>
      <c r="F27" s="67">
        <f t="shared" si="5"/>
        <v>0</v>
      </c>
      <c r="G27" s="67">
        <f t="shared" si="6"/>
        <v>4823125.0551749989</v>
      </c>
      <c r="H27" s="67">
        <f t="shared" si="7"/>
        <v>0</v>
      </c>
      <c r="I27" s="67">
        <f t="shared" si="8"/>
        <v>4895471.9310026234</v>
      </c>
      <c r="J27" s="67">
        <f t="shared" si="9"/>
        <v>0</v>
      </c>
      <c r="K27" s="67">
        <f t="shared" si="10"/>
        <v>4968904.0099676624</v>
      </c>
      <c r="L27" s="67">
        <f t="shared" si="11"/>
        <v>0</v>
      </c>
    </row>
    <row r="28" spans="1:12" hidden="1">
      <c r="A28" s="60" t="s">
        <v>116</v>
      </c>
      <c r="B28" s="41" t="s">
        <v>25</v>
      </c>
      <c r="C28" s="67"/>
      <c r="D28" s="78"/>
      <c r="E28" s="67">
        <f t="shared" si="4"/>
        <v>0</v>
      </c>
      <c r="F28" s="67">
        <f t="shared" si="5"/>
        <v>0</v>
      </c>
      <c r="G28" s="67">
        <f t="shared" si="6"/>
        <v>0</v>
      </c>
      <c r="H28" s="67">
        <f t="shared" si="7"/>
        <v>0</v>
      </c>
      <c r="I28" s="67">
        <f t="shared" si="8"/>
        <v>0</v>
      </c>
      <c r="J28" s="67">
        <f t="shared" si="9"/>
        <v>0</v>
      </c>
      <c r="K28" s="67">
        <f t="shared" si="10"/>
        <v>0</v>
      </c>
      <c r="L28" s="67">
        <f t="shared" si="11"/>
        <v>0</v>
      </c>
    </row>
    <row r="29" spans="1:12" hidden="1">
      <c r="A29" s="60" t="s">
        <v>117</v>
      </c>
      <c r="B29" s="41" t="s">
        <v>26</v>
      </c>
      <c r="C29" s="67"/>
      <c r="D29" s="78"/>
      <c r="E29" s="67">
        <f t="shared" si="4"/>
        <v>0</v>
      </c>
      <c r="F29" s="67">
        <f t="shared" si="5"/>
        <v>0</v>
      </c>
      <c r="G29" s="67">
        <f t="shared" si="6"/>
        <v>0</v>
      </c>
      <c r="H29" s="67">
        <f t="shared" si="7"/>
        <v>0</v>
      </c>
      <c r="I29" s="67">
        <f t="shared" si="8"/>
        <v>0</v>
      </c>
      <c r="J29" s="67">
        <f t="shared" si="9"/>
        <v>0</v>
      </c>
      <c r="K29" s="67">
        <f t="shared" si="10"/>
        <v>0</v>
      </c>
      <c r="L29" s="67">
        <f t="shared" si="11"/>
        <v>0</v>
      </c>
    </row>
    <row r="30" spans="1:12" hidden="1">
      <c r="A30" s="79"/>
      <c r="B30" s="43" t="s">
        <v>27</v>
      </c>
      <c r="C30" s="67"/>
      <c r="D30" s="78">
        <v>0</v>
      </c>
      <c r="E30" s="67">
        <f t="shared" si="4"/>
        <v>0</v>
      </c>
      <c r="F30" s="67">
        <f t="shared" si="5"/>
        <v>0</v>
      </c>
      <c r="G30" s="67">
        <f t="shared" si="6"/>
        <v>0</v>
      </c>
      <c r="H30" s="67">
        <f t="shared" si="7"/>
        <v>0</v>
      </c>
      <c r="I30" s="67">
        <f t="shared" si="8"/>
        <v>0</v>
      </c>
      <c r="J30" s="67">
        <f t="shared" si="9"/>
        <v>0</v>
      </c>
      <c r="K30" s="67">
        <f t="shared" si="10"/>
        <v>0</v>
      </c>
      <c r="L30" s="67">
        <f t="shared" si="11"/>
        <v>0</v>
      </c>
    </row>
    <row r="31" spans="1:12" hidden="1">
      <c r="A31" s="79"/>
      <c r="B31" s="43" t="s">
        <v>27</v>
      </c>
      <c r="C31" s="67">
        <v>0</v>
      </c>
      <c r="D31" s="78">
        <v>0</v>
      </c>
      <c r="E31" s="67">
        <f t="shared" si="4"/>
        <v>0</v>
      </c>
      <c r="F31" s="67">
        <f t="shared" si="5"/>
        <v>0</v>
      </c>
      <c r="G31" s="67">
        <f t="shared" si="6"/>
        <v>0</v>
      </c>
      <c r="H31" s="67">
        <f t="shared" si="7"/>
        <v>0</v>
      </c>
      <c r="I31" s="67">
        <f t="shared" si="8"/>
        <v>0</v>
      </c>
      <c r="J31" s="67">
        <f t="shared" si="9"/>
        <v>0</v>
      </c>
      <c r="K31" s="67">
        <f t="shared" si="10"/>
        <v>0</v>
      </c>
      <c r="L31" s="67">
        <f t="shared" si="11"/>
        <v>0</v>
      </c>
    </row>
    <row r="32" spans="1:12" hidden="1">
      <c r="A32" s="79"/>
      <c r="B32" s="43" t="s">
        <v>27</v>
      </c>
      <c r="C32" s="67"/>
      <c r="D32" s="78"/>
      <c r="E32" s="67">
        <f t="shared" si="4"/>
        <v>0</v>
      </c>
      <c r="F32" s="67">
        <f t="shared" si="5"/>
        <v>0</v>
      </c>
      <c r="G32" s="67">
        <f t="shared" si="6"/>
        <v>0</v>
      </c>
      <c r="H32" s="67">
        <f t="shared" si="7"/>
        <v>0</v>
      </c>
      <c r="I32" s="67">
        <f t="shared" si="8"/>
        <v>0</v>
      </c>
      <c r="J32" s="67">
        <f t="shared" si="9"/>
        <v>0</v>
      </c>
      <c r="K32" s="67">
        <f t="shared" si="10"/>
        <v>0</v>
      </c>
      <c r="L32" s="67">
        <f t="shared" si="11"/>
        <v>0</v>
      </c>
    </row>
    <row r="33" spans="1:12" hidden="1">
      <c r="A33" s="79"/>
      <c r="B33" s="43" t="s">
        <v>27</v>
      </c>
      <c r="C33" s="67"/>
      <c r="D33" s="78"/>
      <c r="E33" s="67">
        <f t="shared" si="4"/>
        <v>0</v>
      </c>
      <c r="F33" s="67">
        <f t="shared" si="5"/>
        <v>0</v>
      </c>
      <c r="G33" s="67">
        <f t="shared" si="6"/>
        <v>0</v>
      </c>
      <c r="H33" s="67">
        <f t="shared" si="7"/>
        <v>0</v>
      </c>
      <c r="I33" s="67">
        <f t="shared" si="8"/>
        <v>0</v>
      </c>
      <c r="J33" s="67">
        <f t="shared" si="9"/>
        <v>0</v>
      </c>
      <c r="K33" s="67">
        <f t="shared" si="10"/>
        <v>0</v>
      </c>
      <c r="L33" s="67">
        <f t="shared" si="11"/>
        <v>0</v>
      </c>
    </row>
    <row r="34" spans="1:12" hidden="1">
      <c r="A34" s="79"/>
      <c r="B34" s="43" t="s">
        <v>27</v>
      </c>
      <c r="C34" s="67"/>
      <c r="D34" s="78"/>
      <c r="E34" s="67">
        <f t="shared" si="4"/>
        <v>0</v>
      </c>
      <c r="F34" s="67">
        <f t="shared" si="5"/>
        <v>0</v>
      </c>
      <c r="G34" s="67">
        <f t="shared" si="6"/>
        <v>0</v>
      </c>
      <c r="H34" s="67">
        <f t="shared" si="7"/>
        <v>0</v>
      </c>
      <c r="I34" s="67">
        <f t="shared" si="8"/>
        <v>0</v>
      </c>
      <c r="J34" s="67">
        <f t="shared" si="9"/>
        <v>0</v>
      </c>
      <c r="K34" s="67">
        <f t="shared" si="10"/>
        <v>0</v>
      </c>
      <c r="L34" s="67">
        <f t="shared" si="11"/>
        <v>0</v>
      </c>
    </row>
    <row r="35" spans="1:12" hidden="1">
      <c r="A35" s="79"/>
      <c r="B35" s="43" t="s">
        <v>27</v>
      </c>
      <c r="C35" s="67"/>
      <c r="D35" s="78"/>
      <c r="E35" s="67">
        <f t="shared" si="4"/>
        <v>0</v>
      </c>
      <c r="F35" s="67">
        <f t="shared" si="5"/>
        <v>0</v>
      </c>
      <c r="G35" s="67">
        <f t="shared" si="6"/>
        <v>0</v>
      </c>
      <c r="H35" s="67">
        <f t="shared" si="7"/>
        <v>0</v>
      </c>
      <c r="I35" s="67">
        <f t="shared" si="8"/>
        <v>0</v>
      </c>
      <c r="J35" s="67">
        <f t="shared" si="9"/>
        <v>0</v>
      </c>
      <c r="K35" s="67">
        <f t="shared" si="10"/>
        <v>0</v>
      </c>
      <c r="L35" s="67">
        <f t="shared" si="11"/>
        <v>0</v>
      </c>
    </row>
    <row r="36" spans="1:12">
      <c r="A36" s="60" t="s">
        <v>226</v>
      </c>
      <c r="B36" s="44" t="s">
        <v>28</v>
      </c>
      <c r="C36" s="67">
        <f>C37+C38+C39+C40+C41+C42+C43+C44+C45</f>
        <v>235139</v>
      </c>
      <c r="D36" s="67">
        <f t="shared" ref="D36:L36" si="12">D37+D38+D39+D40+D41+D42+D43+D44+D45</f>
        <v>0</v>
      </c>
      <c r="E36" s="67">
        <f t="shared" si="12"/>
        <v>238666.08499999996</v>
      </c>
      <c r="F36" s="67">
        <f t="shared" si="12"/>
        <v>0</v>
      </c>
      <c r="G36" s="67">
        <f>G37+G38+G39+G40+G41+G42+G43+G44+G45</f>
        <v>242246.07627499994</v>
      </c>
      <c r="H36" s="67">
        <f t="shared" si="12"/>
        <v>0</v>
      </c>
      <c r="I36" s="67">
        <f t="shared" si="12"/>
        <v>245879.76741912492</v>
      </c>
      <c r="J36" s="67">
        <f t="shared" si="12"/>
        <v>0</v>
      </c>
      <c r="K36" s="67">
        <f t="shared" si="12"/>
        <v>249567.96393041179</v>
      </c>
      <c r="L36" s="67">
        <f t="shared" si="12"/>
        <v>0</v>
      </c>
    </row>
    <row r="37" spans="1:12" hidden="1">
      <c r="A37" s="60" t="s">
        <v>251</v>
      </c>
      <c r="B37" s="42" t="s">
        <v>29</v>
      </c>
      <c r="C37" s="67"/>
      <c r="D37" s="78"/>
      <c r="E37" s="67">
        <f t="shared" ref="E37:E45" si="13">C37*1.015</f>
        <v>0</v>
      </c>
      <c r="F37" s="67">
        <f t="shared" ref="F37:F45" si="14">D37*1.015</f>
        <v>0</v>
      </c>
      <c r="G37" s="67">
        <f t="shared" ref="G37:G45" si="15">E37*1.015</f>
        <v>0</v>
      </c>
      <c r="H37" s="67">
        <f t="shared" ref="H37:H45" si="16">F37*1.015</f>
        <v>0</v>
      </c>
      <c r="I37" s="67">
        <f t="shared" ref="I37:I45" si="17">G37*1.015</f>
        <v>0</v>
      </c>
      <c r="J37" s="67">
        <f t="shared" ref="J37:J45" si="18">H37*1.015</f>
        <v>0</v>
      </c>
      <c r="K37" s="67">
        <f t="shared" ref="K37:K45" si="19">I37*1.015</f>
        <v>0</v>
      </c>
      <c r="L37" s="67">
        <f t="shared" ref="L37:L45" si="20">J37*1.015</f>
        <v>0</v>
      </c>
    </row>
    <row r="38" spans="1:12" hidden="1">
      <c r="A38" s="60" t="s">
        <v>252</v>
      </c>
      <c r="B38" s="42" t="s">
        <v>30</v>
      </c>
      <c r="C38" s="67"/>
      <c r="D38" s="78"/>
      <c r="E38" s="67">
        <f t="shared" si="13"/>
        <v>0</v>
      </c>
      <c r="F38" s="67">
        <f t="shared" si="14"/>
        <v>0</v>
      </c>
      <c r="G38" s="67">
        <f t="shared" si="15"/>
        <v>0</v>
      </c>
      <c r="H38" s="67">
        <f t="shared" si="16"/>
        <v>0</v>
      </c>
      <c r="I38" s="67">
        <f t="shared" si="17"/>
        <v>0</v>
      </c>
      <c r="J38" s="67">
        <f t="shared" si="18"/>
        <v>0</v>
      </c>
      <c r="K38" s="67">
        <f t="shared" si="19"/>
        <v>0</v>
      </c>
      <c r="L38" s="67">
        <f t="shared" si="20"/>
        <v>0</v>
      </c>
    </row>
    <row r="39" spans="1:12" hidden="1">
      <c r="A39" s="60" t="s">
        <v>253</v>
      </c>
      <c r="B39" s="42" t="s">
        <v>31</v>
      </c>
      <c r="C39" s="67"/>
      <c r="D39" s="78"/>
      <c r="E39" s="67">
        <f t="shared" si="13"/>
        <v>0</v>
      </c>
      <c r="F39" s="67">
        <f t="shared" si="14"/>
        <v>0</v>
      </c>
      <c r="G39" s="67">
        <f t="shared" si="15"/>
        <v>0</v>
      </c>
      <c r="H39" s="67">
        <f t="shared" si="16"/>
        <v>0</v>
      </c>
      <c r="I39" s="67">
        <f t="shared" si="17"/>
        <v>0</v>
      </c>
      <c r="J39" s="67">
        <f t="shared" si="18"/>
        <v>0</v>
      </c>
      <c r="K39" s="67">
        <f t="shared" si="19"/>
        <v>0</v>
      </c>
      <c r="L39" s="67">
        <f t="shared" si="20"/>
        <v>0</v>
      </c>
    </row>
    <row r="40" spans="1:12">
      <c r="A40" s="60" t="s">
        <v>118</v>
      </c>
      <c r="B40" s="42" t="s">
        <v>32</v>
      </c>
      <c r="C40" s="67">
        <v>235139</v>
      </c>
      <c r="D40" s="78">
        <v>0</v>
      </c>
      <c r="E40" s="67">
        <f t="shared" si="13"/>
        <v>238666.08499999996</v>
      </c>
      <c r="F40" s="67">
        <f t="shared" si="14"/>
        <v>0</v>
      </c>
      <c r="G40" s="67">
        <f t="shared" si="15"/>
        <v>242246.07627499994</v>
      </c>
      <c r="H40" s="67">
        <f t="shared" si="16"/>
        <v>0</v>
      </c>
      <c r="I40" s="67">
        <f t="shared" si="17"/>
        <v>245879.76741912492</v>
      </c>
      <c r="J40" s="67">
        <f t="shared" si="18"/>
        <v>0</v>
      </c>
      <c r="K40" s="67">
        <f t="shared" si="19"/>
        <v>249567.96393041179</v>
      </c>
      <c r="L40" s="67">
        <f t="shared" si="20"/>
        <v>0</v>
      </c>
    </row>
    <row r="41" spans="1:12" hidden="1">
      <c r="A41" s="60" t="s">
        <v>254</v>
      </c>
      <c r="B41" s="42" t="s">
        <v>33</v>
      </c>
      <c r="C41" s="67"/>
      <c r="D41" s="78"/>
      <c r="E41" s="67">
        <f t="shared" si="13"/>
        <v>0</v>
      </c>
      <c r="F41" s="67">
        <f t="shared" si="14"/>
        <v>0</v>
      </c>
      <c r="G41" s="67">
        <f t="shared" si="15"/>
        <v>0</v>
      </c>
      <c r="H41" s="67">
        <f t="shared" si="16"/>
        <v>0</v>
      </c>
      <c r="I41" s="67">
        <f t="shared" si="17"/>
        <v>0</v>
      </c>
      <c r="J41" s="67">
        <f t="shared" si="18"/>
        <v>0</v>
      </c>
      <c r="K41" s="67">
        <f t="shared" si="19"/>
        <v>0</v>
      </c>
      <c r="L41" s="67">
        <f t="shared" si="20"/>
        <v>0</v>
      </c>
    </row>
    <row r="42" spans="1:12" hidden="1">
      <c r="A42" s="60" t="s">
        <v>255</v>
      </c>
      <c r="B42" s="42" t="s">
        <v>34</v>
      </c>
      <c r="C42" s="67"/>
      <c r="D42" s="78"/>
      <c r="E42" s="67">
        <f t="shared" si="13"/>
        <v>0</v>
      </c>
      <c r="F42" s="67">
        <f t="shared" si="14"/>
        <v>0</v>
      </c>
      <c r="G42" s="67">
        <f t="shared" si="15"/>
        <v>0</v>
      </c>
      <c r="H42" s="67">
        <f t="shared" si="16"/>
        <v>0</v>
      </c>
      <c r="I42" s="67">
        <f t="shared" si="17"/>
        <v>0</v>
      </c>
      <c r="J42" s="67">
        <f t="shared" si="18"/>
        <v>0</v>
      </c>
      <c r="K42" s="67">
        <f t="shared" si="19"/>
        <v>0</v>
      </c>
      <c r="L42" s="67">
        <f t="shared" si="20"/>
        <v>0</v>
      </c>
    </row>
    <row r="43" spans="1:12" hidden="1">
      <c r="A43" s="79"/>
      <c r="B43" s="43" t="s">
        <v>27</v>
      </c>
      <c r="C43" s="67"/>
      <c r="D43" s="78"/>
      <c r="E43" s="67">
        <f t="shared" si="13"/>
        <v>0</v>
      </c>
      <c r="F43" s="67">
        <f t="shared" si="14"/>
        <v>0</v>
      </c>
      <c r="G43" s="67">
        <f t="shared" si="15"/>
        <v>0</v>
      </c>
      <c r="H43" s="67">
        <f t="shared" si="16"/>
        <v>0</v>
      </c>
      <c r="I43" s="67">
        <f t="shared" si="17"/>
        <v>0</v>
      </c>
      <c r="J43" s="67">
        <f t="shared" si="18"/>
        <v>0</v>
      </c>
      <c r="K43" s="67">
        <f t="shared" si="19"/>
        <v>0</v>
      </c>
      <c r="L43" s="67">
        <f t="shared" si="20"/>
        <v>0</v>
      </c>
    </row>
    <row r="44" spans="1:12" hidden="1">
      <c r="A44" s="79"/>
      <c r="B44" s="43" t="s">
        <v>27</v>
      </c>
      <c r="C44" s="67"/>
      <c r="D44" s="78"/>
      <c r="E44" s="67">
        <f t="shared" si="13"/>
        <v>0</v>
      </c>
      <c r="F44" s="67">
        <f t="shared" si="14"/>
        <v>0</v>
      </c>
      <c r="G44" s="67">
        <f t="shared" si="15"/>
        <v>0</v>
      </c>
      <c r="H44" s="67">
        <f t="shared" si="16"/>
        <v>0</v>
      </c>
      <c r="I44" s="67">
        <f t="shared" si="17"/>
        <v>0</v>
      </c>
      <c r="J44" s="67">
        <f t="shared" si="18"/>
        <v>0</v>
      </c>
      <c r="K44" s="67">
        <f t="shared" si="19"/>
        <v>0</v>
      </c>
      <c r="L44" s="67">
        <f t="shared" si="20"/>
        <v>0</v>
      </c>
    </row>
    <row r="45" spans="1:12" hidden="1">
      <c r="A45" s="79"/>
      <c r="B45" s="43" t="s">
        <v>27</v>
      </c>
      <c r="C45" s="67"/>
      <c r="D45" s="78"/>
      <c r="E45" s="67">
        <f t="shared" si="13"/>
        <v>0</v>
      </c>
      <c r="F45" s="67">
        <f t="shared" si="14"/>
        <v>0</v>
      </c>
      <c r="G45" s="67">
        <f t="shared" si="15"/>
        <v>0</v>
      </c>
      <c r="H45" s="67">
        <f t="shared" si="16"/>
        <v>0</v>
      </c>
      <c r="I45" s="67">
        <f t="shared" si="17"/>
        <v>0</v>
      </c>
      <c r="J45" s="67">
        <f t="shared" si="18"/>
        <v>0</v>
      </c>
      <c r="K45" s="67">
        <f t="shared" si="19"/>
        <v>0</v>
      </c>
      <c r="L45" s="67">
        <f t="shared" si="20"/>
        <v>0</v>
      </c>
    </row>
    <row r="46" spans="1:12">
      <c r="A46" s="60" t="s">
        <v>119</v>
      </c>
      <c r="B46" s="40" t="s">
        <v>35</v>
      </c>
      <c r="C46" s="67">
        <f>C47+C48+C49+C50+C51</f>
        <v>0</v>
      </c>
      <c r="D46" s="67">
        <f>D47+D48+D49+D50+D51</f>
        <v>27922092</v>
      </c>
      <c r="E46" s="67">
        <f t="shared" ref="E46:L46" si="21">E47+E48+E49+E50+E51</f>
        <v>0</v>
      </c>
      <c r="F46" s="67">
        <f t="shared" si="21"/>
        <v>28340923.379999995</v>
      </c>
      <c r="G46" s="67">
        <f t="shared" si="21"/>
        <v>0</v>
      </c>
      <c r="H46" s="67">
        <f t="shared" si="21"/>
        <v>28766037.230699994</v>
      </c>
      <c r="I46" s="67">
        <f t="shared" si="21"/>
        <v>0</v>
      </c>
      <c r="J46" s="67">
        <f t="shared" si="21"/>
        <v>29197527.78916049</v>
      </c>
      <c r="K46" s="67">
        <f t="shared" si="21"/>
        <v>0</v>
      </c>
      <c r="L46" s="67">
        <f t="shared" si="21"/>
        <v>29635490.705997892</v>
      </c>
    </row>
    <row r="47" spans="1:12" hidden="1">
      <c r="A47" s="60" t="s">
        <v>120</v>
      </c>
      <c r="B47" s="45" t="s">
        <v>36</v>
      </c>
      <c r="C47" s="67"/>
      <c r="D47" s="78">
        <v>0</v>
      </c>
      <c r="E47" s="67">
        <f t="shared" ref="E47:E51" si="22">C47*1.015</f>
        <v>0</v>
      </c>
      <c r="F47" s="67">
        <f t="shared" ref="F47:F51" si="23">D47*1.015</f>
        <v>0</v>
      </c>
      <c r="G47" s="67">
        <f t="shared" ref="G47:G51" si="24">E47*1.015</f>
        <v>0</v>
      </c>
      <c r="H47" s="67">
        <f t="shared" ref="H47:H51" si="25">F47*1.015</f>
        <v>0</v>
      </c>
      <c r="I47" s="67">
        <f t="shared" ref="I47:I51" si="26">G47*1.015</f>
        <v>0</v>
      </c>
      <c r="J47" s="67">
        <f t="shared" ref="J47:J51" si="27">H47*1.015</f>
        <v>0</v>
      </c>
      <c r="K47" s="67">
        <f t="shared" ref="K47:K51" si="28">I47*1.015</f>
        <v>0</v>
      </c>
      <c r="L47" s="67">
        <f t="shared" ref="L47:L51" si="29">J47*1.015</f>
        <v>0</v>
      </c>
    </row>
    <row r="48" spans="1:12" hidden="1">
      <c r="A48" s="60" t="s">
        <v>121</v>
      </c>
      <c r="B48" s="42" t="s">
        <v>37</v>
      </c>
      <c r="C48" s="67"/>
      <c r="D48" s="78"/>
      <c r="E48" s="67">
        <f t="shared" si="22"/>
        <v>0</v>
      </c>
      <c r="F48" s="67">
        <f t="shared" si="23"/>
        <v>0</v>
      </c>
      <c r="G48" s="67">
        <f t="shared" si="24"/>
        <v>0</v>
      </c>
      <c r="H48" s="67">
        <f t="shared" si="25"/>
        <v>0</v>
      </c>
      <c r="I48" s="67">
        <f t="shared" si="26"/>
        <v>0</v>
      </c>
      <c r="J48" s="67">
        <f t="shared" si="27"/>
        <v>0</v>
      </c>
      <c r="K48" s="67">
        <f t="shared" si="28"/>
        <v>0</v>
      </c>
      <c r="L48" s="67">
        <f t="shared" si="29"/>
        <v>0</v>
      </c>
    </row>
    <row r="49" spans="1:12">
      <c r="A49" s="60" t="s">
        <v>122</v>
      </c>
      <c r="B49" s="42" t="s">
        <v>38</v>
      </c>
      <c r="C49" s="67">
        <v>0</v>
      </c>
      <c r="D49" s="67">
        <v>12000000</v>
      </c>
      <c r="E49" s="67">
        <f t="shared" si="22"/>
        <v>0</v>
      </c>
      <c r="F49" s="67">
        <f t="shared" si="23"/>
        <v>12179999.999999998</v>
      </c>
      <c r="G49" s="67">
        <f t="shared" si="24"/>
        <v>0</v>
      </c>
      <c r="H49" s="67">
        <f t="shared" si="25"/>
        <v>12362699.999999996</v>
      </c>
      <c r="I49" s="67">
        <f t="shared" si="26"/>
        <v>0</v>
      </c>
      <c r="J49" s="67">
        <f t="shared" si="27"/>
        <v>12548140.499999994</v>
      </c>
      <c r="K49" s="67">
        <f t="shared" si="28"/>
        <v>0</v>
      </c>
      <c r="L49" s="67">
        <f t="shared" si="29"/>
        <v>12736362.607499992</v>
      </c>
    </row>
    <row r="50" spans="1:12">
      <c r="A50" s="60" t="s">
        <v>123</v>
      </c>
      <c r="B50" s="42" t="s">
        <v>39</v>
      </c>
      <c r="C50" s="67"/>
      <c r="D50" s="67">
        <f>398841+15523251</f>
        <v>15922092</v>
      </c>
      <c r="E50" s="67">
        <f t="shared" si="22"/>
        <v>0</v>
      </c>
      <c r="F50" s="67">
        <f t="shared" si="23"/>
        <v>16160923.379999999</v>
      </c>
      <c r="G50" s="67">
        <f t="shared" si="24"/>
        <v>0</v>
      </c>
      <c r="H50" s="67">
        <f t="shared" si="25"/>
        <v>16403337.230699997</v>
      </c>
      <c r="I50" s="67">
        <f t="shared" si="26"/>
        <v>0</v>
      </c>
      <c r="J50" s="67">
        <f t="shared" si="27"/>
        <v>16649387.289160496</v>
      </c>
      <c r="K50" s="67">
        <f t="shared" si="28"/>
        <v>0</v>
      </c>
      <c r="L50" s="67">
        <f t="shared" si="29"/>
        <v>16899128.098497901</v>
      </c>
    </row>
    <row r="51" spans="1:12" hidden="1">
      <c r="A51" s="60" t="s">
        <v>124</v>
      </c>
      <c r="B51" s="43" t="s">
        <v>40</v>
      </c>
      <c r="C51" s="67"/>
      <c r="D51" s="78"/>
      <c r="E51" s="67">
        <f t="shared" si="22"/>
        <v>0</v>
      </c>
      <c r="F51" s="67">
        <f t="shared" si="23"/>
        <v>0</v>
      </c>
      <c r="G51" s="67">
        <f t="shared" si="24"/>
        <v>0</v>
      </c>
      <c r="H51" s="67">
        <f t="shared" si="25"/>
        <v>0</v>
      </c>
      <c r="I51" s="67">
        <f t="shared" si="26"/>
        <v>0</v>
      </c>
      <c r="J51" s="67">
        <f t="shared" si="27"/>
        <v>0</v>
      </c>
      <c r="K51" s="67">
        <f t="shared" si="28"/>
        <v>0</v>
      </c>
      <c r="L51" s="67">
        <f t="shared" si="29"/>
        <v>0</v>
      </c>
    </row>
    <row r="52" spans="1:12">
      <c r="A52" s="60" t="s">
        <v>128</v>
      </c>
      <c r="B52" s="40" t="s">
        <v>41</v>
      </c>
      <c r="C52" s="67">
        <f>C53+C54+C55+C56+C57+C58+C59+C60</f>
        <v>20856325</v>
      </c>
      <c r="D52" s="67">
        <f t="shared" ref="D52:L52" si="30">D53+D54+D55+D56+D57+D58+D59+D60</f>
        <v>0</v>
      </c>
      <c r="E52" s="67">
        <f t="shared" si="30"/>
        <v>21169169.875</v>
      </c>
      <c r="F52" s="67">
        <f t="shared" si="30"/>
        <v>0</v>
      </c>
      <c r="G52" s="67">
        <f t="shared" si="30"/>
        <v>21486707.423124995</v>
      </c>
      <c r="H52" s="67">
        <f t="shared" si="30"/>
        <v>0</v>
      </c>
      <c r="I52" s="67">
        <f t="shared" si="30"/>
        <v>21809008.034471869</v>
      </c>
      <c r="J52" s="67">
        <f t="shared" si="30"/>
        <v>0</v>
      </c>
      <c r="K52" s="67">
        <f t="shared" si="30"/>
        <v>22136143.154988945</v>
      </c>
      <c r="L52" s="67">
        <f t="shared" si="30"/>
        <v>0</v>
      </c>
    </row>
    <row r="53" spans="1:12">
      <c r="A53" s="60" t="s">
        <v>129</v>
      </c>
      <c r="B53" s="45" t="s">
        <v>42</v>
      </c>
      <c r="C53" s="67">
        <v>2170973</v>
      </c>
      <c r="D53" s="78">
        <v>0</v>
      </c>
      <c r="E53" s="67">
        <f t="shared" ref="E53:E60" si="31">C53*1.015</f>
        <v>2203537.5949999997</v>
      </c>
      <c r="F53" s="67">
        <f t="shared" ref="F53:F60" si="32">D53*1.015</f>
        <v>0</v>
      </c>
      <c r="G53" s="67">
        <f t="shared" ref="G53:G60" si="33">E53*1.015</f>
        <v>2236590.6589249996</v>
      </c>
      <c r="H53" s="67">
        <f t="shared" ref="H53:H60" si="34">F53*1.015</f>
        <v>0</v>
      </c>
      <c r="I53" s="67">
        <f t="shared" ref="I53:I60" si="35">G53*1.015</f>
        <v>2270139.5188088743</v>
      </c>
      <c r="J53" s="67">
        <f t="shared" ref="J53:J60" si="36">H53*1.015</f>
        <v>0</v>
      </c>
      <c r="K53" s="67">
        <f t="shared" ref="K53:K60" si="37">I53*1.015</f>
        <v>2304191.6115910071</v>
      </c>
      <c r="L53" s="67">
        <f t="shared" ref="L53:L60" si="38">J53*1.015</f>
        <v>0</v>
      </c>
    </row>
    <row r="54" spans="1:12">
      <c r="A54" s="60" t="s">
        <v>130</v>
      </c>
      <c r="B54" s="41" t="s">
        <v>43</v>
      </c>
      <c r="C54" s="67">
        <v>4100949</v>
      </c>
      <c r="D54" s="78">
        <v>0</v>
      </c>
      <c r="E54" s="67">
        <f t="shared" si="31"/>
        <v>4162463.2349999994</v>
      </c>
      <c r="F54" s="67">
        <f t="shared" si="32"/>
        <v>0</v>
      </c>
      <c r="G54" s="67">
        <f t="shared" si="33"/>
        <v>4224900.1835249988</v>
      </c>
      <c r="H54" s="67">
        <f t="shared" si="34"/>
        <v>0</v>
      </c>
      <c r="I54" s="67">
        <f t="shared" si="35"/>
        <v>4288273.6862778738</v>
      </c>
      <c r="J54" s="67">
        <f t="shared" si="36"/>
        <v>0</v>
      </c>
      <c r="K54" s="67">
        <f t="shared" si="37"/>
        <v>4352597.7915720418</v>
      </c>
      <c r="L54" s="67">
        <f t="shared" si="38"/>
        <v>0</v>
      </c>
    </row>
    <row r="55" spans="1:12">
      <c r="A55" s="60" t="s">
        <v>256</v>
      </c>
      <c r="B55" s="41" t="s">
        <v>44</v>
      </c>
      <c r="C55" s="67">
        <v>6039522</v>
      </c>
      <c r="D55" s="78">
        <v>0</v>
      </c>
      <c r="E55" s="67">
        <f t="shared" si="31"/>
        <v>6130114.8299999991</v>
      </c>
      <c r="F55" s="67">
        <f t="shared" si="32"/>
        <v>0</v>
      </c>
      <c r="G55" s="67">
        <f t="shared" si="33"/>
        <v>6222066.5524499984</v>
      </c>
      <c r="H55" s="67">
        <f t="shared" si="34"/>
        <v>0</v>
      </c>
      <c r="I55" s="67">
        <f t="shared" si="35"/>
        <v>6315397.5507367477</v>
      </c>
      <c r="J55" s="67">
        <f t="shared" si="36"/>
        <v>0</v>
      </c>
      <c r="K55" s="67">
        <f t="shared" si="37"/>
        <v>6410128.5139977979</v>
      </c>
      <c r="L55" s="67">
        <f t="shared" si="38"/>
        <v>0</v>
      </c>
    </row>
    <row r="56" spans="1:12">
      <c r="A56" s="60" t="s">
        <v>131</v>
      </c>
      <c r="B56" s="42" t="s">
        <v>45</v>
      </c>
      <c r="C56" s="67">
        <f>1357431+2274641</f>
        <v>3632072</v>
      </c>
      <c r="D56" s="78">
        <v>0</v>
      </c>
      <c r="E56" s="67">
        <f t="shared" si="31"/>
        <v>3686553.0799999996</v>
      </c>
      <c r="F56" s="67">
        <f t="shared" si="32"/>
        <v>0</v>
      </c>
      <c r="G56" s="67">
        <f t="shared" si="33"/>
        <v>3741851.3761999994</v>
      </c>
      <c r="H56" s="67">
        <f t="shared" si="34"/>
        <v>0</v>
      </c>
      <c r="I56" s="67">
        <f t="shared" si="35"/>
        <v>3797979.1468429989</v>
      </c>
      <c r="J56" s="67">
        <f t="shared" si="36"/>
        <v>0</v>
      </c>
      <c r="K56" s="67">
        <f t="shared" si="37"/>
        <v>3854948.8340456435</v>
      </c>
      <c r="L56" s="67">
        <f t="shared" si="38"/>
        <v>0</v>
      </c>
    </row>
    <row r="57" spans="1:12">
      <c r="A57" s="60" t="s">
        <v>132</v>
      </c>
      <c r="B57" s="42" t="s">
        <v>46</v>
      </c>
      <c r="C57" s="67">
        <v>2183268</v>
      </c>
      <c r="D57" s="78">
        <v>0</v>
      </c>
      <c r="E57" s="67">
        <f t="shared" si="31"/>
        <v>2216017.02</v>
      </c>
      <c r="F57" s="67">
        <f t="shared" si="32"/>
        <v>0</v>
      </c>
      <c r="G57" s="67">
        <f t="shared" si="33"/>
        <v>2249257.2752999999</v>
      </c>
      <c r="H57" s="67">
        <f t="shared" si="34"/>
        <v>0</v>
      </c>
      <c r="I57" s="67">
        <f t="shared" si="35"/>
        <v>2282996.1344294995</v>
      </c>
      <c r="J57" s="67">
        <f t="shared" si="36"/>
        <v>0</v>
      </c>
      <c r="K57" s="67">
        <f t="shared" si="37"/>
        <v>2317241.0764459418</v>
      </c>
      <c r="L57" s="67">
        <f t="shared" si="38"/>
        <v>0</v>
      </c>
    </row>
    <row r="58" spans="1:12">
      <c r="A58" s="60" t="s">
        <v>133</v>
      </c>
      <c r="B58" s="42" t="s">
        <v>47</v>
      </c>
      <c r="C58" s="67">
        <v>1637001</v>
      </c>
      <c r="D58" s="78">
        <v>0</v>
      </c>
      <c r="E58" s="67">
        <f t="shared" si="31"/>
        <v>1661556.0149999999</v>
      </c>
      <c r="F58" s="67">
        <f t="shared" si="32"/>
        <v>0</v>
      </c>
      <c r="G58" s="67">
        <f t="shared" si="33"/>
        <v>1686479.3552249998</v>
      </c>
      <c r="H58" s="67">
        <f t="shared" si="34"/>
        <v>0</v>
      </c>
      <c r="I58" s="67">
        <f t="shared" si="35"/>
        <v>1711776.5455533746</v>
      </c>
      <c r="J58" s="67">
        <f t="shared" si="36"/>
        <v>0</v>
      </c>
      <c r="K58" s="67">
        <f t="shared" si="37"/>
        <v>1737453.193736675</v>
      </c>
      <c r="L58" s="67">
        <f t="shared" si="38"/>
        <v>0</v>
      </c>
    </row>
    <row r="59" spans="1:12">
      <c r="A59" s="60" t="s">
        <v>134</v>
      </c>
      <c r="B59" s="42" t="s">
        <v>48</v>
      </c>
      <c r="C59" s="67">
        <v>1092540</v>
      </c>
      <c r="D59" s="78">
        <v>0</v>
      </c>
      <c r="E59" s="67">
        <f t="shared" si="31"/>
        <v>1108928.0999999999</v>
      </c>
      <c r="F59" s="67">
        <f t="shared" si="32"/>
        <v>0</v>
      </c>
      <c r="G59" s="67">
        <f t="shared" si="33"/>
        <v>1125562.0214999998</v>
      </c>
      <c r="H59" s="67">
        <f t="shared" si="34"/>
        <v>0</v>
      </c>
      <c r="I59" s="67">
        <f t="shared" si="35"/>
        <v>1142445.4518224997</v>
      </c>
      <c r="J59" s="67">
        <f t="shared" si="36"/>
        <v>0</v>
      </c>
      <c r="K59" s="67">
        <f t="shared" si="37"/>
        <v>1159582.1335998371</v>
      </c>
      <c r="L59" s="67">
        <f t="shared" si="38"/>
        <v>0</v>
      </c>
    </row>
    <row r="60" spans="1:12" hidden="1">
      <c r="A60" s="79"/>
      <c r="B60" s="43" t="s">
        <v>40</v>
      </c>
      <c r="C60" s="67">
        <v>0</v>
      </c>
      <c r="D60" s="78">
        <v>0</v>
      </c>
      <c r="E60" s="67">
        <f t="shared" si="31"/>
        <v>0</v>
      </c>
      <c r="F60" s="67">
        <f t="shared" si="32"/>
        <v>0</v>
      </c>
      <c r="G60" s="67">
        <f t="shared" si="33"/>
        <v>0</v>
      </c>
      <c r="H60" s="67">
        <f t="shared" si="34"/>
        <v>0</v>
      </c>
      <c r="I60" s="67">
        <f t="shared" si="35"/>
        <v>0</v>
      </c>
      <c r="J60" s="67">
        <f t="shared" si="36"/>
        <v>0</v>
      </c>
      <c r="K60" s="67">
        <f t="shared" si="37"/>
        <v>0</v>
      </c>
      <c r="L60" s="67">
        <f t="shared" si="38"/>
        <v>0</v>
      </c>
    </row>
    <row r="61" spans="1:12" hidden="1">
      <c r="A61" s="79"/>
      <c r="B61" s="39" t="s">
        <v>49</v>
      </c>
      <c r="C61" s="67"/>
      <c r="D61" s="78"/>
      <c r="E61" s="67"/>
      <c r="F61" s="78"/>
      <c r="G61" s="67"/>
      <c r="H61" s="78"/>
      <c r="I61" s="67"/>
      <c r="J61" s="78"/>
      <c r="K61" s="67"/>
      <c r="L61" s="78"/>
    </row>
    <row r="62" spans="1:12" hidden="1">
      <c r="A62" s="60" t="s">
        <v>135</v>
      </c>
      <c r="B62" s="42" t="s">
        <v>50</v>
      </c>
      <c r="C62" s="67"/>
      <c r="D62" s="78"/>
      <c r="E62" s="67">
        <f t="shared" ref="E62:E66" si="39">C62*1.015</f>
        <v>0</v>
      </c>
      <c r="F62" s="67">
        <f t="shared" ref="F62:F66" si="40">D62*1.015</f>
        <v>0</v>
      </c>
      <c r="G62" s="67">
        <f t="shared" ref="G62:G66" si="41">E62*1.015</f>
        <v>0</v>
      </c>
      <c r="H62" s="67">
        <f t="shared" ref="H62:H66" si="42">F62*1.015</f>
        <v>0</v>
      </c>
      <c r="I62" s="67">
        <f t="shared" ref="I62:I66" si="43">G62*1.015</f>
        <v>0</v>
      </c>
      <c r="J62" s="67">
        <f t="shared" ref="J62:J66" si="44">H62*1.015</f>
        <v>0</v>
      </c>
      <c r="K62" s="67">
        <f t="shared" ref="K62:K66" si="45">I62*1.015</f>
        <v>0</v>
      </c>
      <c r="L62" s="67">
        <f t="shared" ref="L62:L66" si="46">J62*1.015</f>
        <v>0</v>
      </c>
    </row>
    <row r="63" spans="1:12" hidden="1">
      <c r="A63" s="60" t="s">
        <v>136</v>
      </c>
      <c r="B63" s="42" t="s">
        <v>51</v>
      </c>
      <c r="C63" s="67"/>
      <c r="D63" s="78"/>
      <c r="E63" s="67">
        <f t="shared" si="39"/>
        <v>0</v>
      </c>
      <c r="F63" s="67">
        <f t="shared" si="40"/>
        <v>0</v>
      </c>
      <c r="G63" s="67">
        <f t="shared" si="41"/>
        <v>0</v>
      </c>
      <c r="H63" s="67">
        <f t="shared" si="42"/>
        <v>0</v>
      </c>
      <c r="I63" s="67">
        <f t="shared" si="43"/>
        <v>0</v>
      </c>
      <c r="J63" s="67">
        <f t="shared" si="44"/>
        <v>0</v>
      </c>
      <c r="K63" s="67">
        <f t="shared" si="45"/>
        <v>0</v>
      </c>
      <c r="L63" s="67">
        <f t="shared" si="46"/>
        <v>0</v>
      </c>
    </row>
    <row r="64" spans="1:12" hidden="1">
      <c r="A64" s="60" t="s">
        <v>137</v>
      </c>
      <c r="B64" s="41" t="s">
        <v>52</v>
      </c>
      <c r="C64" s="67"/>
      <c r="D64" s="78"/>
      <c r="E64" s="67">
        <f t="shared" si="39"/>
        <v>0</v>
      </c>
      <c r="F64" s="67">
        <f t="shared" si="40"/>
        <v>0</v>
      </c>
      <c r="G64" s="67">
        <f t="shared" si="41"/>
        <v>0</v>
      </c>
      <c r="H64" s="67">
        <f t="shared" si="42"/>
        <v>0</v>
      </c>
      <c r="I64" s="67">
        <f t="shared" si="43"/>
        <v>0</v>
      </c>
      <c r="J64" s="67">
        <f t="shared" si="44"/>
        <v>0</v>
      </c>
      <c r="K64" s="67">
        <f t="shared" si="45"/>
        <v>0</v>
      </c>
      <c r="L64" s="67">
        <f t="shared" si="46"/>
        <v>0</v>
      </c>
    </row>
    <row r="65" spans="1:12" hidden="1">
      <c r="A65" s="60" t="s">
        <v>138</v>
      </c>
      <c r="B65" s="41" t="s">
        <v>53</v>
      </c>
      <c r="C65" s="67"/>
      <c r="D65" s="78"/>
      <c r="E65" s="67">
        <f t="shared" si="39"/>
        <v>0</v>
      </c>
      <c r="F65" s="67">
        <f t="shared" si="40"/>
        <v>0</v>
      </c>
      <c r="G65" s="67">
        <f t="shared" si="41"/>
        <v>0</v>
      </c>
      <c r="H65" s="67">
        <f t="shared" si="42"/>
        <v>0</v>
      </c>
      <c r="I65" s="67">
        <f t="shared" si="43"/>
        <v>0</v>
      </c>
      <c r="J65" s="67">
        <f t="shared" si="44"/>
        <v>0</v>
      </c>
      <c r="K65" s="67">
        <f t="shared" si="45"/>
        <v>0</v>
      </c>
      <c r="L65" s="67">
        <f t="shared" si="46"/>
        <v>0</v>
      </c>
    </row>
    <row r="66" spans="1:12" hidden="1">
      <c r="A66" s="79"/>
      <c r="B66" s="43" t="s">
        <v>40</v>
      </c>
      <c r="C66" s="67"/>
      <c r="D66" s="78"/>
      <c r="E66" s="67">
        <f t="shared" si="39"/>
        <v>0</v>
      </c>
      <c r="F66" s="67">
        <f t="shared" si="40"/>
        <v>0</v>
      </c>
      <c r="G66" s="67">
        <f t="shared" si="41"/>
        <v>0</v>
      </c>
      <c r="H66" s="67">
        <f t="shared" si="42"/>
        <v>0</v>
      </c>
      <c r="I66" s="67">
        <f t="shared" si="43"/>
        <v>0</v>
      </c>
      <c r="J66" s="67">
        <f t="shared" si="44"/>
        <v>0</v>
      </c>
      <c r="K66" s="67">
        <f t="shared" si="45"/>
        <v>0</v>
      </c>
      <c r="L66" s="67">
        <f t="shared" si="46"/>
        <v>0</v>
      </c>
    </row>
    <row r="67" spans="1:12">
      <c r="A67" s="60" t="s">
        <v>139</v>
      </c>
      <c r="B67" s="39" t="s">
        <v>54</v>
      </c>
      <c r="C67" s="67">
        <f>C68+C78+C82+C85+C97+C102</f>
        <v>0</v>
      </c>
      <c r="D67" s="67">
        <f t="shared" ref="D67:L67" si="47">D68+D78+D82+D85+D97+D102</f>
        <v>11415523</v>
      </c>
      <c r="E67" s="67">
        <f t="shared" si="47"/>
        <v>0</v>
      </c>
      <c r="F67" s="67">
        <f t="shared" si="47"/>
        <v>11586755.844999999</v>
      </c>
      <c r="G67" s="67">
        <f t="shared" si="47"/>
        <v>0</v>
      </c>
      <c r="H67" s="67">
        <f t="shared" si="47"/>
        <v>11760557.182674998</v>
      </c>
      <c r="I67" s="67">
        <f t="shared" si="47"/>
        <v>0</v>
      </c>
      <c r="J67" s="67">
        <f t="shared" si="47"/>
        <v>11936965.540415121</v>
      </c>
      <c r="K67" s="67">
        <f t="shared" si="47"/>
        <v>0</v>
      </c>
      <c r="L67" s="67">
        <f t="shared" si="47"/>
        <v>12116020.023521347</v>
      </c>
    </row>
    <row r="68" spans="1:12">
      <c r="A68" s="60" t="s">
        <v>140</v>
      </c>
      <c r="B68" s="40" t="s">
        <v>55</v>
      </c>
      <c r="C68" s="67">
        <f>C69+C70+C71+C72+C73+C74+C75</f>
        <v>0</v>
      </c>
      <c r="D68" s="67">
        <f>D69+D70+D71+D72+D73+D74+D75</f>
        <v>5952416</v>
      </c>
      <c r="E68" s="67">
        <f t="shared" ref="E68:L68" si="48">E69+E70+E71+E72+E73+E74+E75</f>
        <v>0</v>
      </c>
      <c r="F68" s="67">
        <f t="shared" si="48"/>
        <v>6041702.2399999993</v>
      </c>
      <c r="G68" s="67">
        <f t="shared" si="48"/>
        <v>0</v>
      </c>
      <c r="H68" s="67">
        <f t="shared" si="48"/>
        <v>6132327.773599999</v>
      </c>
      <c r="I68" s="67">
        <f t="shared" si="48"/>
        <v>0</v>
      </c>
      <c r="J68" s="67">
        <f t="shared" si="48"/>
        <v>6224312.6902039982</v>
      </c>
      <c r="K68" s="67">
        <f t="shared" si="48"/>
        <v>0</v>
      </c>
      <c r="L68" s="67">
        <f t="shared" si="48"/>
        <v>6317677.3805570574</v>
      </c>
    </row>
    <row r="69" spans="1:12" hidden="1">
      <c r="A69" s="60" t="s">
        <v>227</v>
      </c>
      <c r="B69" s="41" t="s">
        <v>56</v>
      </c>
      <c r="C69" s="67"/>
      <c r="D69" s="78"/>
      <c r="E69" s="67">
        <f t="shared" ref="E69:E77" si="49">C69*1.015</f>
        <v>0</v>
      </c>
      <c r="F69" s="67">
        <f t="shared" ref="F69:F77" si="50">D69*1.015</f>
        <v>0</v>
      </c>
      <c r="G69" s="67">
        <f t="shared" ref="G69:G77" si="51">E69*1.015</f>
        <v>0</v>
      </c>
      <c r="H69" s="67">
        <f t="shared" ref="H69:H77" si="52">F69*1.015</f>
        <v>0</v>
      </c>
      <c r="I69" s="67">
        <f t="shared" ref="I69:I77" si="53">G69*1.015</f>
        <v>0</v>
      </c>
      <c r="J69" s="67">
        <f t="shared" ref="J69:J77" si="54">H69*1.015</f>
        <v>0</v>
      </c>
      <c r="K69" s="67">
        <f t="shared" ref="K69:K77" si="55">I69*1.015</f>
        <v>0</v>
      </c>
      <c r="L69" s="67">
        <f t="shared" ref="L69:L77" si="56">J69*1.015</f>
        <v>0</v>
      </c>
    </row>
    <row r="70" spans="1:12" hidden="1">
      <c r="A70" s="60" t="s">
        <v>141</v>
      </c>
      <c r="B70" s="41" t="s">
        <v>57</v>
      </c>
      <c r="C70" s="67"/>
      <c r="D70" s="78"/>
      <c r="E70" s="67">
        <f t="shared" si="49"/>
        <v>0</v>
      </c>
      <c r="F70" s="67">
        <f t="shared" si="50"/>
        <v>0</v>
      </c>
      <c r="G70" s="67">
        <f t="shared" si="51"/>
        <v>0</v>
      </c>
      <c r="H70" s="67">
        <f t="shared" si="52"/>
        <v>0</v>
      </c>
      <c r="I70" s="67">
        <f t="shared" si="53"/>
        <v>0</v>
      </c>
      <c r="J70" s="67">
        <f t="shared" si="54"/>
        <v>0</v>
      </c>
      <c r="K70" s="67">
        <f t="shared" si="55"/>
        <v>0</v>
      </c>
      <c r="L70" s="67">
        <f t="shared" si="56"/>
        <v>0</v>
      </c>
    </row>
    <row r="71" spans="1:12" hidden="1">
      <c r="A71" s="60" t="s">
        <v>142</v>
      </c>
      <c r="B71" s="41" t="s">
        <v>58</v>
      </c>
      <c r="C71" s="67"/>
      <c r="D71" s="78"/>
      <c r="E71" s="67">
        <f t="shared" si="49"/>
        <v>0</v>
      </c>
      <c r="F71" s="67">
        <f t="shared" si="50"/>
        <v>0</v>
      </c>
      <c r="G71" s="67">
        <f t="shared" si="51"/>
        <v>0</v>
      </c>
      <c r="H71" s="67">
        <f t="shared" si="52"/>
        <v>0</v>
      </c>
      <c r="I71" s="67">
        <f t="shared" si="53"/>
        <v>0</v>
      </c>
      <c r="J71" s="67">
        <f t="shared" si="54"/>
        <v>0</v>
      </c>
      <c r="K71" s="67">
        <f t="shared" si="55"/>
        <v>0</v>
      </c>
      <c r="L71" s="67">
        <f t="shared" si="56"/>
        <v>0</v>
      </c>
    </row>
    <row r="72" spans="1:12">
      <c r="A72" s="60" t="s">
        <v>143</v>
      </c>
      <c r="B72" s="41" t="s">
        <v>59</v>
      </c>
      <c r="C72" s="67">
        <v>0</v>
      </c>
      <c r="D72" s="67">
        <f>3450000+2502416</f>
        <v>5952416</v>
      </c>
      <c r="E72" s="67">
        <f t="shared" si="49"/>
        <v>0</v>
      </c>
      <c r="F72" s="67">
        <f t="shared" si="50"/>
        <v>6041702.2399999993</v>
      </c>
      <c r="G72" s="67">
        <f t="shared" si="51"/>
        <v>0</v>
      </c>
      <c r="H72" s="67">
        <f t="shared" si="52"/>
        <v>6132327.773599999</v>
      </c>
      <c r="I72" s="67">
        <f t="shared" si="53"/>
        <v>0</v>
      </c>
      <c r="J72" s="67">
        <f t="shared" si="54"/>
        <v>6224312.6902039982</v>
      </c>
      <c r="K72" s="67">
        <f t="shared" si="55"/>
        <v>0</v>
      </c>
      <c r="L72" s="67">
        <f t="shared" si="56"/>
        <v>6317677.3805570574</v>
      </c>
    </row>
    <row r="73" spans="1:12" hidden="1">
      <c r="A73" s="60" t="s">
        <v>144</v>
      </c>
      <c r="B73" s="41" t="s">
        <v>60</v>
      </c>
      <c r="C73" s="67">
        <v>0</v>
      </c>
      <c r="D73" s="67"/>
      <c r="E73" s="67">
        <f t="shared" si="49"/>
        <v>0</v>
      </c>
      <c r="F73" s="67">
        <f t="shared" si="50"/>
        <v>0</v>
      </c>
      <c r="G73" s="67">
        <f t="shared" si="51"/>
        <v>0</v>
      </c>
      <c r="H73" s="67">
        <f t="shared" si="52"/>
        <v>0</v>
      </c>
      <c r="I73" s="67">
        <f t="shared" si="53"/>
        <v>0</v>
      </c>
      <c r="J73" s="67">
        <f t="shared" si="54"/>
        <v>0</v>
      </c>
      <c r="K73" s="67">
        <f t="shared" si="55"/>
        <v>0</v>
      </c>
      <c r="L73" s="67">
        <f t="shared" si="56"/>
        <v>0</v>
      </c>
    </row>
    <row r="74" spans="1:12" hidden="1">
      <c r="A74" s="60" t="s">
        <v>145</v>
      </c>
      <c r="B74" s="41" t="s">
        <v>61</v>
      </c>
      <c r="C74" s="67">
        <v>0</v>
      </c>
      <c r="D74" s="78"/>
      <c r="E74" s="67">
        <f t="shared" si="49"/>
        <v>0</v>
      </c>
      <c r="F74" s="67">
        <f t="shared" si="50"/>
        <v>0</v>
      </c>
      <c r="G74" s="67">
        <f t="shared" si="51"/>
        <v>0</v>
      </c>
      <c r="H74" s="67">
        <f t="shared" si="52"/>
        <v>0</v>
      </c>
      <c r="I74" s="67">
        <f t="shared" si="53"/>
        <v>0</v>
      </c>
      <c r="J74" s="67">
        <f t="shared" si="54"/>
        <v>0</v>
      </c>
      <c r="K74" s="67">
        <f t="shared" si="55"/>
        <v>0</v>
      </c>
      <c r="L74" s="67">
        <f t="shared" si="56"/>
        <v>0</v>
      </c>
    </row>
    <row r="75" spans="1:12" hidden="1">
      <c r="A75" s="79"/>
      <c r="B75" s="43" t="s">
        <v>40</v>
      </c>
      <c r="C75" s="67">
        <v>0</v>
      </c>
      <c r="D75" s="78"/>
      <c r="E75" s="67">
        <f t="shared" si="49"/>
        <v>0</v>
      </c>
      <c r="F75" s="67">
        <f t="shared" si="50"/>
        <v>0</v>
      </c>
      <c r="G75" s="67">
        <f t="shared" si="51"/>
        <v>0</v>
      </c>
      <c r="H75" s="67">
        <f t="shared" si="52"/>
        <v>0</v>
      </c>
      <c r="I75" s="67">
        <f t="shared" si="53"/>
        <v>0</v>
      </c>
      <c r="J75" s="67">
        <f t="shared" si="54"/>
        <v>0</v>
      </c>
      <c r="K75" s="67">
        <f t="shared" si="55"/>
        <v>0</v>
      </c>
      <c r="L75" s="67">
        <f t="shared" si="56"/>
        <v>0</v>
      </c>
    </row>
    <row r="76" spans="1:12" hidden="1">
      <c r="A76" s="79"/>
      <c r="B76" s="43" t="s">
        <v>40</v>
      </c>
      <c r="C76" s="67"/>
      <c r="D76" s="78"/>
      <c r="E76" s="67">
        <f t="shared" si="49"/>
        <v>0</v>
      </c>
      <c r="F76" s="67">
        <f t="shared" si="50"/>
        <v>0</v>
      </c>
      <c r="G76" s="67">
        <f t="shared" si="51"/>
        <v>0</v>
      </c>
      <c r="H76" s="67">
        <f t="shared" si="52"/>
        <v>0</v>
      </c>
      <c r="I76" s="67">
        <f t="shared" si="53"/>
        <v>0</v>
      </c>
      <c r="J76" s="67">
        <f t="shared" si="54"/>
        <v>0</v>
      </c>
      <c r="K76" s="67">
        <f t="shared" si="55"/>
        <v>0</v>
      </c>
      <c r="L76" s="67">
        <f t="shared" si="56"/>
        <v>0</v>
      </c>
    </row>
    <row r="77" spans="1:12" hidden="1">
      <c r="A77" s="79"/>
      <c r="B77" s="43" t="s">
        <v>40</v>
      </c>
      <c r="C77" s="67"/>
      <c r="D77" s="78"/>
      <c r="E77" s="67">
        <f t="shared" si="49"/>
        <v>0</v>
      </c>
      <c r="F77" s="67">
        <f t="shared" si="50"/>
        <v>0</v>
      </c>
      <c r="G77" s="67">
        <f t="shared" si="51"/>
        <v>0</v>
      </c>
      <c r="H77" s="67">
        <f t="shared" si="52"/>
        <v>0</v>
      </c>
      <c r="I77" s="67">
        <f t="shared" si="53"/>
        <v>0</v>
      </c>
      <c r="J77" s="67">
        <f t="shared" si="54"/>
        <v>0</v>
      </c>
      <c r="K77" s="67">
        <f t="shared" si="55"/>
        <v>0</v>
      </c>
      <c r="L77" s="67">
        <f t="shared" si="56"/>
        <v>0</v>
      </c>
    </row>
    <row r="78" spans="1:12">
      <c r="A78" s="60" t="s">
        <v>146</v>
      </c>
      <c r="B78" s="46" t="s">
        <v>62</v>
      </c>
      <c r="C78" s="67">
        <f>C79+C80+C81</f>
        <v>0</v>
      </c>
      <c r="D78" s="67">
        <f t="shared" ref="D78:L78" si="57">D79+D80+D81</f>
        <v>2738212</v>
      </c>
      <c r="E78" s="67">
        <f t="shared" si="57"/>
        <v>0</v>
      </c>
      <c r="F78" s="67">
        <f t="shared" si="57"/>
        <v>2779285.1799999997</v>
      </c>
      <c r="G78" s="67">
        <f t="shared" si="57"/>
        <v>0</v>
      </c>
      <c r="H78" s="67">
        <f t="shared" si="57"/>
        <v>2820974.4576999992</v>
      </c>
      <c r="I78" s="67">
        <f t="shared" si="57"/>
        <v>0</v>
      </c>
      <c r="J78" s="67">
        <f t="shared" si="57"/>
        <v>2863289.0745654991</v>
      </c>
      <c r="K78" s="67">
        <f t="shared" si="57"/>
        <v>0</v>
      </c>
      <c r="L78" s="67">
        <f t="shared" si="57"/>
        <v>2906238.4106839811</v>
      </c>
    </row>
    <row r="79" spans="1:12">
      <c r="A79" s="60" t="s">
        <v>146</v>
      </c>
      <c r="B79" s="41" t="s">
        <v>63</v>
      </c>
      <c r="C79" s="67"/>
      <c r="D79" s="78">
        <v>2000000</v>
      </c>
      <c r="E79" s="67">
        <f t="shared" ref="E79:E81" si="58">C79*1.015</f>
        <v>0</v>
      </c>
      <c r="F79" s="67">
        <f t="shared" ref="F79:F81" si="59">D79*1.015</f>
        <v>2029999.9999999998</v>
      </c>
      <c r="G79" s="67">
        <f t="shared" ref="G79:G81" si="60">E79*1.015</f>
        <v>0</v>
      </c>
      <c r="H79" s="67">
        <f t="shared" ref="H79:H81" si="61">F79*1.015</f>
        <v>2060449.9999999995</v>
      </c>
      <c r="I79" s="67">
        <f t="shared" ref="I79:I81" si="62">G79*1.015</f>
        <v>0</v>
      </c>
      <c r="J79" s="67">
        <f t="shared" ref="J79:J81" si="63">H79*1.015</f>
        <v>2091356.7499999993</v>
      </c>
      <c r="K79" s="67">
        <f t="shared" ref="K79:K81" si="64">I79*1.015</f>
        <v>0</v>
      </c>
      <c r="L79" s="67">
        <f t="shared" ref="L79:L81" si="65">J79*1.015</f>
        <v>2122727.1012499989</v>
      </c>
    </row>
    <row r="80" spans="1:12" hidden="1">
      <c r="A80" s="60" t="s">
        <v>228</v>
      </c>
      <c r="B80" s="41" t="s">
        <v>64</v>
      </c>
      <c r="C80" s="67">
        <v>0</v>
      </c>
      <c r="D80" s="78"/>
      <c r="E80" s="67">
        <f t="shared" si="58"/>
        <v>0</v>
      </c>
      <c r="F80" s="67">
        <f t="shared" si="59"/>
        <v>0</v>
      </c>
      <c r="G80" s="67">
        <f t="shared" si="60"/>
        <v>0</v>
      </c>
      <c r="H80" s="67">
        <f t="shared" si="61"/>
        <v>0</v>
      </c>
      <c r="I80" s="67">
        <f t="shared" si="62"/>
        <v>0</v>
      </c>
      <c r="J80" s="67">
        <f t="shared" si="63"/>
        <v>0</v>
      </c>
      <c r="K80" s="67">
        <f t="shared" si="64"/>
        <v>0</v>
      </c>
      <c r="L80" s="67">
        <f t="shared" si="65"/>
        <v>0</v>
      </c>
    </row>
    <row r="81" spans="1:12">
      <c r="A81" s="60" t="s">
        <v>147</v>
      </c>
      <c r="B81" s="41" t="s">
        <v>65</v>
      </c>
      <c r="C81" s="67">
        <v>0</v>
      </c>
      <c r="D81" s="78">
        <v>738212</v>
      </c>
      <c r="E81" s="67">
        <f t="shared" si="58"/>
        <v>0</v>
      </c>
      <c r="F81" s="67">
        <f t="shared" si="59"/>
        <v>749285.17999999993</v>
      </c>
      <c r="G81" s="67">
        <f t="shared" si="60"/>
        <v>0</v>
      </c>
      <c r="H81" s="67">
        <f t="shared" si="61"/>
        <v>760524.45769999991</v>
      </c>
      <c r="I81" s="67">
        <f t="shared" si="62"/>
        <v>0</v>
      </c>
      <c r="J81" s="67">
        <f t="shared" si="63"/>
        <v>771932.32456549979</v>
      </c>
      <c r="K81" s="67">
        <f t="shared" si="64"/>
        <v>0</v>
      </c>
      <c r="L81" s="67">
        <f t="shared" si="65"/>
        <v>783511.30943398224</v>
      </c>
    </row>
    <row r="82" spans="1:12" hidden="1">
      <c r="A82" s="60" t="s">
        <v>148</v>
      </c>
      <c r="B82" s="40" t="s">
        <v>66</v>
      </c>
      <c r="C82" s="67">
        <f>C83+C84</f>
        <v>0</v>
      </c>
      <c r="D82" s="67">
        <f t="shared" ref="D82:L82" si="66">D83+D84</f>
        <v>0</v>
      </c>
      <c r="E82" s="67">
        <f t="shared" si="66"/>
        <v>0</v>
      </c>
      <c r="F82" s="67">
        <f t="shared" si="66"/>
        <v>0</v>
      </c>
      <c r="G82" s="67">
        <f t="shared" si="66"/>
        <v>0</v>
      </c>
      <c r="H82" s="67">
        <f>H83+H84</f>
        <v>0</v>
      </c>
      <c r="I82" s="67">
        <f t="shared" si="66"/>
        <v>0</v>
      </c>
      <c r="J82" s="67">
        <f t="shared" si="66"/>
        <v>0</v>
      </c>
      <c r="K82" s="67">
        <f t="shared" si="66"/>
        <v>0</v>
      </c>
      <c r="L82" s="67">
        <f t="shared" si="66"/>
        <v>0</v>
      </c>
    </row>
    <row r="83" spans="1:12" hidden="1">
      <c r="A83" s="60" t="s">
        <v>229</v>
      </c>
      <c r="B83" s="45" t="s">
        <v>67</v>
      </c>
      <c r="C83" s="67">
        <v>0</v>
      </c>
      <c r="D83" s="78"/>
      <c r="E83" s="67">
        <f t="shared" ref="E83:E84" si="67">C83*1.015</f>
        <v>0</v>
      </c>
      <c r="F83" s="67">
        <f t="shared" ref="F83:F84" si="68">D83*1.015</f>
        <v>0</v>
      </c>
      <c r="G83" s="67">
        <f t="shared" ref="G83:G84" si="69">E83*1.015</f>
        <v>0</v>
      </c>
      <c r="H83" s="67">
        <f t="shared" ref="H83:H84" si="70">F83*1.015</f>
        <v>0</v>
      </c>
      <c r="I83" s="67">
        <f t="shared" ref="I83:I84" si="71">G83*1.015</f>
        <v>0</v>
      </c>
      <c r="J83" s="67">
        <f t="shared" ref="J83:J84" si="72">H83*1.015</f>
        <v>0</v>
      </c>
      <c r="K83" s="67">
        <f t="shared" ref="K83:K84" si="73">I83*1.015</f>
        <v>0</v>
      </c>
      <c r="L83" s="67">
        <f t="shared" ref="L83:L84" si="74">J83*1.015</f>
        <v>0</v>
      </c>
    </row>
    <row r="84" spans="1:12" hidden="1">
      <c r="A84" s="79"/>
      <c r="B84" s="43" t="s">
        <v>68</v>
      </c>
      <c r="C84" s="67">
        <v>0</v>
      </c>
      <c r="D84" s="78">
        <v>0</v>
      </c>
      <c r="E84" s="67">
        <f t="shared" si="67"/>
        <v>0</v>
      </c>
      <c r="F84" s="67">
        <f t="shared" si="68"/>
        <v>0</v>
      </c>
      <c r="G84" s="67">
        <f t="shared" si="69"/>
        <v>0</v>
      </c>
      <c r="H84" s="67">
        <f t="shared" si="70"/>
        <v>0</v>
      </c>
      <c r="I84" s="67">
        <f t="shared" si="71"/>
        <v>0</v>
      </c>
      <c r="J84" s="67">
        <f t="shared" si="72"/>
        <v>0</v>
      </c>
      <c r="K84" s="67">
        <f t="shared" si="73"/>
        <v>0</v>
      </c>
      <c r="L84" s="67">
        <f t="shared" si="74"/>
        <v>0</v>
      </c>
    </row>
    <row r="85" spans="1:12">
      <c r="A85" s="60" t="s">
        <v>149</v>
      </c>
      <c r="B85" s="40" t="s">
        <v>69</v>
      </c>
      <c r="C85" s="67">
        <f>+C86+C87+C88+C89+C90+C91+C92+C93+C94+C95+C96</f>
        <v>0</v>
      </c>
      <c r="D85" s="67">
        <f t="shared" ref="D85:L85" si="75">+D86+D87+D88+D89+D90+D91+D92+D93+D94+D95+D96</f>
        <v>1059898</v>
      </c>
      <c r="E85" s="67">
        <f t="shared" si="75"/>
        <v>0</v>
      </c>
      <c r="F85" s="67">
        <f t="shared" si="75"/>
        <v>1075796.47</v>
      </c>
      <c r="G85" s="67">
        <f t="shared" si="75"/>
        <v>0</v>
      </c>
      <c r="H85" s="67">
        <f t="shared" si="75"/>
        <v>1091933.4170499998</v>
      </c>
      <c r="I85" s="67">
        <f t="shared" si="75"/>
        <v>0</v>
      </c>
      <c r="J85" s="67">
        <f t="shared" si="75"/>
        <v>1108312.4183057495</v>
      </c>
      <c r="K85" s="67">
        <f t="shared" si="75"/>
        <v>0</v>
      </c>
      <c r="L85" s="67">
        <f t="shared" si="75"/>
        <v>1124937.1045803358</v>
      </c>
    </row>
    <row r="86" spans="1:12">
      <c r="A86" s="60" t="s">
        <v>230</v>
      </c>
      <c r="B86" s="45" t="s">
        <v>70</v>
      </c>
      <c r="C86" s="67">
        <v>0</v>
      </c>
      <c r="D86" s="78">
        <v>245780</v>
      </c>
      <c r="E86" s="67">
        <f t="shared" ref="E86:E96" si="76">C86*1.015</f>
        <v>0</v>
      </c>
      <c r="F86" s="67">
        <f t="shared" ref="F86:F96" si="77">D86*1.015</f>
        <v>249466.69999999998</v>
      </c>
      <c r="G86" s="67">
        <f t="shared" ref="G86:G96" si="78">E86*1.015</f>
        <v>0</v>
      </c>
      <c r="H86" s="67">
        <f t="shared" ref="H86:H96" si="79">F86*1.015</f>
        <v>253208.70049999995</v>
      </c>
      <c r="I86" s="67">
        <f t="shared" ref="I86:I96" si="80">G86*1.015</f>
        <v>0</v>
      </c>
      <c r="J86" s="67">
        <f t="shared" ref="J86:J96" si="81">H86*1.015</f>
        <v>257006.83100749992</v>
      </c>
      <c r="K86" s="67">
        <f t="shared" ref="K86:K96" si="82">I86*1.015</f>
        <v>0</v>
      </c>
      <c r="L86" s="67">
        <f t="shared" ref="L86:L96" si="83">J86*1.015</f>
        <v>260861.93347261238</v>
      </c>
    </row>
    <row r="87" spans="1:12">
      <c r="A87" s="60" t="s">
        <v>231</v>
      </c>
      <c r="B87" s="45" t="s">
        <v>71</v>
      </c>
      <c r="C87" s="67"/>
      <c r="D87" s="78">
        <f>23980*12</f>
        <v>287760</v>
      </c>
      <c r="E87" s="67">
        <f t="shared" si="76"/>
        <v>0</v>
      </c>
      <c r="F87" s="67">
        <f t="shared" si="77"/>
        <v>292076.39999999997</v>
      </c>
      <c r="G87" s="67">
        <f t="shared" si="78"/>
        <v>0</v>
      </c>
      <c r="H87" s="67">
        <f t="shared" si="79"/>
        <v>296457.54599999991</v>
      </c>
      <c r="I87" s="67">
        <f t="shared" si="80"/>
        <v>0</v>
      </c>
      <c r="J87" s="67">
        <f t="shared" si="81"/>
        <v>300904.40918999986</v>
      </c>
      <c r="K87" s="67">
        <f t="shared" si="82"/>
        <v>0</v>
      </c>
      <c r="L87" s="67">
        <f t="shared" si="83"/>
        <v>305417.97532784985</v>
      </c>
    </row>
    <row r="88" spans="1:12" hidden="1">
      <c r="A88" s="60" t="s">
        <v>150</v>
      </c>
      <c r="B88" s="45" t="s">
        <v>72</v>
      </c>
      <c r="C88" s="67"/>
      <c r="D88" s="78"/>
      <c r="E88" s="67">
        <f t="shared" si="76"/>
        <v>0</v>
      </c>
      <c r="F88" s="67">
        <f t="shared" si="77"/>
        <v>0</v>
      </c>
      <c r="G88" s="67">
        <f t="shared" si="78"/>
        <v>0</v>
      </c>
      <c r="H88" s="67">
        <f t="shared" si="79"/>
        <v>0</v>
      </c>
      <c r="I88" s="67">
        <f t="shared" si="80"/>
        <v>0</v>
      </c>
      <c r="J88" s="67">
        <f t="shared" si="81"/>
        <v>0</v>
      </c>
      <c r="K88" s="67">
        <f t="shared" si="82"/>
        <v>0</v>
      </c>
      <c r="L88" s="67">
        <f t="shared" si="83"/>
        <v>0</v>
      </c>
    </row>
    <row r="89" spans="1:12">
      <c r="A89" s="60" t="s">
        <v>232</v>
      </c>
      <c r="B89" s="45" t="s">
        <v>73</v>
      </c>
      <c r="C89" s="67">
        <v>0</v>
      </c>
      <c r="D89" s="78">
        <f>1149898-245780-287760-90000</f>
        <v>526358</v>
      </c>
      <c r="E89" s="67">
        <f t="shared" si="76"/>
        <v>0</v>
      </c>
      <c r="F89" s="67">
        <f t="shared" si="77"/>
        <v>534253.37</v>
      </c>
      <c r="G89" s="67">
        <f t="shared" si="78"/>
        <v>0</v>
      </c>
      <c r="H89" s="67">
        <f t="shared" si="79"/>
        <v>542267.17054999992</v>
      </c>
      <c r="I89" s="67">
        <f t="shared" si="80"/>
        <v>0</v>
      </c>
      <c r="J89" s="67">
        <f t="shared" si="81"/>
        <v>550401.17810824991</v>
      </c>
      <c r="K89" s="67">
        <f t="shared" si="82"/>
        <v>0</v>
      </c>
      <c r="L89" s="67">
        <f t="shared" si="83"/>
        <v>558657.19577987364</v>
      </c>
    </row>
    <row r="90" spans="1:12" hidden="1">
      <c r="A90" s="60" t="s">
        <v>233</v>
      </c>
      <c r="B90" s="45" t="s">
        <v>74</v>
      </c>
      <c r="C90" s="67"/>
      <c r="D90" s="78"/>
      <c r="E90" s="67">
        <f t="shared" si="76"/>
        <v>0</v>
      </c>
      <c r="F90" s="67">
        <f t="shared" si="77"/>
        <v>0</v>
      </c>
      <c r="G90" s="67">
        <f t="shared" si="78"/>
        <v>0</v>
      </c>
      <c r="H90" s="67">
        <f t="shared" si="79"/>
        <v>0</v>
      </c>
      <c r="I90" s="67">
        <f t="shared" si="80"/>
        <v>0</v>
      </c>
      <c r="J90" s="67">
        <f t="shared" si="81"/>
        <v>0</v>
      </c>
      <c r="K90" s="67">
        <f t="shared" si="82"/>
        <v>0</v>
      </c>
      <c r="L90" s="67">
        <f t="shared" si="83"/>
        <v>0</v>
      </c>
    </row>
    <row r="91" spans="1:12" hidden="1">
      <c r="A91" s="60" t="s">
        <v>151</v>
      </c>
      <c r="B91" s="45" t="s">
        <v>75</v>
      </c>
      <c r="C91" s="67">
        <v>0</v>
      </c>
      <c r="D91" s="78"/>
      <c r="E91" s="67">
        <f t="shared" si="76"/>
        <v>0</v>
      </c>
      <c r="F91" s="67">
        <f t="shared" si="77"/>
        <v>0</v>
      </c>
      <c r="G91" s="67">
        <f t="shared" si="78"/>
        <v>0</v>
      </c>
      <c r="H91" s="67">
        <f t="shared" si="79"/>
        <v>0</v>
      </c>
      <c r="I91" s="67">
        <f t="shared" si="80"/>
        <v>0</v>
      </c>
      <c r="J91" s="67">
        <f t="shared" si="81"/>
        <v>0</v>
      </c>
      <c r="K91" s="67">
        <f t="shared" si="82"/>
        <v>0</v>
      </c>
      <c r="L91" s="67">
        <f t="shared" si="83"/>
        <v>0</v>
      </c>
    </row>
    <row r="92" spans="1:12" hidden="1">
      <c r="A92" s="60" t="s">
        <v>234</v>
      </c>
      <c r="B92" s="45" t="s">
        <v>76</v>
      </c>
      <c r="C92" s="67"/>
      <c r="D92" s="78"/>
      <c r="E92" s="67">
        <f t="shared" si="76"/>
        <v>0</v>
      </c>
      <c r="F92" s="67">
        <f t="shared" si="77"/>
        <v>0</v>
      </c>
      <c r="G92" s="67">
        <f t="shared" si="78"/>
        <v>0</v>
      </c>
      <c r="H92" s="67">
        <f t="shared" si="79"/>
        <v>0</v>
      </c>
      <c r="I92" s="67">
        <f t="shared" si="80"/>
        <v>0</v>
      </c>
      <c r="J92" s="67">
        <f t="shared" si="81"/>
        <v>0</v>
      </c>
      <c r="K92" s="67">
        <f t="shared" si="82"/>
        <v>0</v>
      </c>
      <c r="L92" s="67">
        <f t="shared" si="83"/>
        <v>0</v>
      </c>
    </row>
    <row r="93" spans="1:12" hidden="1">
      <c r="A93" s="60" t="s">
        <v>153</v>
      </c>
      <c r="B93" s="45" t="s">
        <v>77</v>
      </c>
      <c r="C93" s="67"/>
      <c r="D93" s="78"/>
      <c r="E93" s="67">
        <f t="shared" si="76"/>
        <v>0</v>
      </c>
      <c r="F93" s="67">
        <f t="shared" si="77"/>
        <v>0</v>
      </c>
      <c r="G93" s="67">
        <f t="shared" si="78"/>
        <v>0</v>
      </c>
      <c r="H93" s="67">
        <f t="shared" si="79"/>
        <v>0</v>
      </c>
      <c r="I93" s="67">
        <f t="shared" si="80"/>
        <v>0</v>
      </c>
      <c r="J93" s="67">
        <f t="shared" si="81"/>
        <v>0</v>
      </c>
      <c r="K93" s="67">
        <f t="shared" si="82"/>
        <v>0</v>
      </c>
      <c r="L93" s="67">
        <f t="shared" si="83"/>
        <v>0</v>
      </c>
    </row>
    <row r="94" spans="1:12" hidden="1">
      <c r="A94" s="60" t="s">
        <v>235</v>
      </c>
      <c r="B94" s="45" t="s">
        <v>78</v>
      </c>
      <c r="C94" s="67"/>
      <c r="D94" s="78"/>
      <c r="E94" s="67">
        <f t="shared" si="76"/>
        <v>0</v>
      </c>
      <c r="F94" s="67">
        <f t="shared" si="77"/>
        <v>0</v>
      </c>
      <c r="G94" s="67">
        <f t="shared" si="78"/>
        <v>0</v>
      </c>
      <c r="H94" s="67">
        <f t="shared" si="79"/>
        <v>0</v>
      </c>
      <c r="I94" s="67">
        <f t="shared" si="80"/>
        <v>0</v>
      </c>
      <c r="J94" s="67">
        <f t="shared" si="81"/>
        <v>0</v>
      </c>
      <c r="K94" s="67">
        <f t="shared" si="82"/>
        <v>0</v>
      </c>
      <c r="L94" s="67">
        <f t="shared" si="83"/>
        <v>0</v>
      </c>
    </row>
    <row r="95" spans="1:12" hidden="1">
      <c r="A95" s="60" t="s">
        <v>236</v>
      </c>
      <c r="B95" s="45" t="s">
        <v>79</v>
      </c>
      <c r="C95" s="67"/>
      <c r="D95" s="78"/>
      <c r="E95" s="67">
        <f t="shared" si="76"/>
        <v>0</v>
      </c>
      <c r="F95" s="67">
        <f t="shared" si="77"/>
        <v>0</v>
      </c>
      <c r="G95" s="67">
        <f t="shared" si="78"/>
        <v>0</v>
      </c>
      <c r="H95" s="67">
        <f t="shared" si="79"/>
        <v>0</v>
      </c>
      <c r="I95" s="67">
        <f t="shared" si="80"/>
        <v>0</v>
      </c>
      <c r="J95" s="67">
        <f t="shared" si="81"/>
        <v>0</v>
      </c>
      <c r="K95" s="67">
        <f t="shared" si="82"/>
        <v>0</v>
      </c>
      <c r="L95" s="67">
        <f t="shared" si="83"/>
        <v>0</v>
      </c>
    </row>
    <row r="96" spans="1:12" hidden="1">
      <c r="A96" s="79"/>
      <c r="B96" s="43" t="s">
        <v>40</v>
      </c>
      <c r="C96" s="67"/>
      <c r="D96" s="78"/>
      <c r="E96" s="67">
        <f t="shared" si="76"/>
        <v>0</v>
      </c>
      <c r="F96" s="67">
        <f t="shared" si="77"/>
        <v>0</v>
      </c>
      <c r="G96" s="67">
        <f t="shared" si="78"/>
        <v>0</v>
      </c>
      <c r="H96" s="67">
        <f t="shared" si="79"/>
        <v>0</v>
      </c>
      <c r="I96" s="67">
        <f t="shared" si="80"/>
        <v>0</v>
      </c>
      <c r="J96" s="67">
        <f t="shared" si="81"/>
        <v>0</v>
      </c>
      <c r="K96" s="67">
        <f t="shared" si="82"/>
        <v>0</v>
      </c>
      <c r="L96" s="67">
        <f t="shared" si="83"/>
        <v>0</v>
      </c>
    </row>
    <row r="97" spans="1:12">
      <c r="A97" s="60" t="s">
        <v>152</v>
      </c>
      <c r="B97" s="40" t="s">
        <v>80</v>
      </c>
      <c r="C97" s="67">
        <f>+C98+C99+C100+C101</f>
        <v>0</v>
      </c>
      <c r="D97" s="67">
        <f t="shared" ref="D97:L97" si="84">+D98+D99+D100+D101</f>
        <v>1664997</v>
      </c>
      <c r="E97" s="67">
        <f t="shared" si="84"/>
        <v>0</v>
      </c>
      <c r="F97" s="67">
        <f t="shared" si="84"/>
        <v>1689971.9549999998</v>
      </c>
      <c r="G97" s="67">
        <f t="shared" si="84"/>
        <v>0</v>
      </c>
      <c r="H97" s="67">
        <f t="shared" si="84"/>
        <v>1715321.5343249997</v>
      </c>
      <c r="I97" s="67">
        <f t="shared" si="84"/>
        <v>0</v>
      </c>
      <c r="J97" s="67">
        <f t="shared" si="84"/>
        <v>1741051.3573398746</v>
      </c>
      <c r="K97" s="67">
        <f t="shared" si="84"/>
        <v>0</v>
      </c>
      <c r="L97" s="67">
        <f t="shared" si="84"/>
        <v>1767167.1276999726</v>
      </c>
    </row>
    <row r="98" spans="1:12" hidden="1">
      <c r="A98" s="60" t="s">
        <v>153</v>
      </c>
      <c r="B98" s="47" t="s">
        <v>81</v>
      </c>
      <c r="C98" s="67">
        <v>0</v>
      </c>
      <c r="D98" s="78"/>
      <c r="E98" s="67">
        <f t="shared" ref="E98:E101" si="85">C98*1.015</f>
        <v>0</v>
      </c>
      <c r="F98" s="67">
        <f t="shared" ref="F98:F101" si="86">D98*1.015</f>
        <v>0</v>
      </c>
      <c r="G98" s="67">
        <f t="shared" ref="G98:G101" si="87">E98*1.015</f>
        <v>0</v>
      </c>
      <c r="H98" s="67">
        <f t="shared" ref="H98:H101" si="88">F98*1.015</f>
        <v>0</v>
      </c>
      <c r="I98" s="67">
        <f t="shared" ref="I98:I101" si="89">G98*1.015</f>
        <v>0</v>
      </c>
      <c r="J98" s="67">
        <f t="shared" ref="J98:J101" si="90">H98*1.015</f>
        <v>0</v>
      </c>
      <c r="K98" s="67">
        <f t="shared" ref="K98:K101" si="91">I98*1.015</f>
        <v>0</v>
      </c>
      <c r="L98" s="67">
        <f t="shared" ref="L98:L101" si="92">J98*1.015</f>
        <v>0</v>
      </c>
    </row>
    <row r="99" spans="1:12">
      <c r="A99" s="60" t="s">
        <v>154</v>
      </c>
      <c r="B99" s="47" t="s">
        <v>82</v>
      </c>
      <c r="C99" s="67">
        <v>0</v>
      </c>
      <c r="D99" s="78">
        <f>2033821-368824</f>
        <v>1664997</v>
      </c>
      <c r="E99" s="67">
        <f t="shared" si="85"/>
        <v>0</v>
      </c>
      <c r="F99" s="67">
        <f t="shared" si="86"/>
        <v>1689971.9549999998</v>
      </c>
      <c r="G99" s="67">
        <f t="shared" si="87"/>
        <v>0</v>
      </c>
      <c r="H99" s="67">
        <f t="shared" si="88"/>
        <v>1715321.5343249997</v>
      </c>
      <c r="I99" s="67">
        <f t="shared" si="89"/>
        <v>0</v>
      </c>
      <c r="J99" s="67">
        <f t="shared" si="90"/>
        <v>1741051.3573398746</v>
      </c>
      <c r="K99" s="67">
        <f t="shared" si="91"/>
        <v>0</v>
      </c>
      <c r="L99" s="67">
        <f t="shared" si="92"/>
        <v>1767167.1276999726</v>
      </c>
    </row>
    <row r="100" spans="1:12" hidden="1">
      <c r="A100" s="60" t="s">
        <v>155</v>
      </c>
      <c r="B100" s="47" t="s">
        <v>83</v>
      </c>
      <c r="C100" s="67">
        <v>0</v>
      </c>
      <c r="D100" s="78"/>
      <c r="E100" s="67">
        <f t="shared" si="85"/>
        <v>0</v>
      </c>
      <c r="F100" s="67">
        <f t="shared" si="86"/>
        <v>0</v>
      </c>
      <c r="G100" s="67">
        <f t="shared" si="87"/>
        <v>0</v>
      </c>
      <c r="H100" s="67">
        <f t="shared" si="88"/>
        <v>0</v>
      </c>
      <c r="I100" s="67">
        <f t="shared" si="89"/>
        <v>0</v>
      </c>
      <c r="J100" s="67">
        <f t="shared" si="90"/>
        <v>0</v>
      </c>
      <c r="K100" s="67">
        <f t="shared" si="91"/>
        <v>0</v>
      </c>
      <c r="L100" s="67">
        <f t="shared" si="92"/>
        <v>0</v>
      </c>
    </row>
    <row r="101" spans="1:12" hidden="1">
      <c r="A101" s="79"/>
      <c r="B101" s="43" t="s">
        <v>40</v>
      </c>
      <c r="C101" s="67">
        <v>0</v>
      </c>
      <c r="D101" s="78"/>
      <c r="E101" s="67">
        <f t="shared" si="85"/>
        <v>0</v>
      </c>
      <c r="F101" s="67">
        <f t="shared" si="86"/>
        <v>0</v>
      </c>
      <c r="G101" s="67">
        <f t="shared" si="87"/>
        <v>0</v>
      </c>
      <c r="H101" s="67">
        <f t="shared" si="88"/>
        <v>0</v>
      </c>
      <c r="I101" s="67">
        <f t="shared" si="89"/>
        <v>0</v>
      </c>
      <c r="J101" s="67">
        <f t="shared" si="90"/>
        <v>0</v>
      </c>
      <c r="K101" s="67">
        <f t="shared" si="91"/>
        <v>0</v>
      </c>
      <c r="L101" s="67">
        <f t="shared" si="92"/>
        <v>0</v>
      </c>
    </row>
    <row r="102" spans="1:12" hidden="1">
      <c r="A102" s="60" t="s">
        <v>257</v>
      </c>
      <c r="B102" s="40" t="s">
        <v>84</v>
      </c>
      <c r="C102" s="67">
        <f>C103+C104+C105</f>
        <v>0</v>
      </c>
      <c r="D102" s="67">
        <f t="shared" ref="D102:L102" si="93">D103+D104+D105</f>
        <v>0</v>
      </c>
      <c r="E102" s="67">
        <f t="shared" si="93"/>
        <v>0</v>
      </c>
      <c r="F102" s="67">
        <f t="shared" si="93"/>
        <v>0</v>
      </c>
      <c r="G102" s="67">
        <f t="shared" si="93"/>
        <v>0</v>
      </c>
      <c r="H102" s="67">
        <v>0</v>
      </c>
      <c r="I102" s="67">
        <f t="shared" si="93"/>
        <v>0</v>
      </c>
      <c r="J102" s="67">
        <f t="shared" si="93"/>
        <v>0</v>
      </c>
      <c r="K102" s="67">
        <f t="shared" si="93"/>
        <v>0</v>
      </c>
      <c r="L102" s="67">
        <f t="shared" si="93"/>
        <v>0</v>
      </c>
    </row>
    <row r="103" spans="1:12" hidden="1">
      <c r="A103" s="60" t="s">
        <v>258</v>
      </c>
      <c r="B103" s="45" t="s">
        <v>85</v>
      </c>
      <c r="C103" s="67"/>
      <c r="D103" s="78"/>
      <c r="E103" s="67">
        <f t="shared" ref="E103:E105" si="94">C103*1.015</f>
        <v>0</v>
      </c>
      <c r="F103" s="67">
        <f t="shared" ref="F103:F105" si="95">D103*1.015</f>
        <v>0</v>
      </c>
      <c r="G103" s="67">
        <f t="shared" ref="G103:G105" si="96">E103*1.015</f>
        <v>0</v>
      </c>
      <c r="H103" s="67">
        <f t="shared" ref="H103:H105" si="97">F103*1.015</f>
        <v>0</v>
      </c>
      <c r="I103" s="67">
        <f t="shared" ref="I103:I105" si="98">G103*1.015</f>
        <v>0</v>
      </c>
      <c r="J103" s="67">
        <f t="shared" ref="J103:J105" si="99">H103*1.015</f>
        <v>0</v>
      </c>
      <c r="K103" s="67">
        <f t="shared" ref="K103:K105" si="100">I103*1.015</f>
        <v>0</v>
      </c>
      <c r="L103" s="67">
        <f t="shared" ref="L103:L105" si="101">J103*1.015</f>
        <v>0</v>
      </c>
    </row>
    <row r="104" spans="1:12" hidden="1">
      <c r="A104" s="60" t="s">
        <v>259</v>
      </c>
      <c r="B104" s="45" t="s">
        <v>86</v>
      </c>
      <c r="C104" s="67">
        <v>0</v>
      </c>
      <c r="D104" s="78">
        <v>0</v>
      </c>
      <c r="E104" s="67">
        <f t="shared" si="94"/>
        <v>0</v>
      </c>
      <c r="F104" s="67">
        <f t="shared" si="95"/>
        <v>0</v>
      </c>
      <c r="G104" s="67">
        <f t="shared" si="96"/>
        <v>0</v>
      </c>
      <c r="H104" s="67">
        <f t="shared" si="97"/>
        <v>0</v>
      </c>
      <c r="I104" s="67">
        <f t="shared" si="98"/>
        <v>0</v>
      </c>
      <c r="J104" s="67">
        <f t="shared" si="99"/>
        <v>0</v>
      </c>
      <c r="K104" s="67">
        <f t="shared" si="100"/>
        <v>0</v>
      </c>
      <c r="L104" s="67">
        <f t="shared" si="101"/>
        <v>0</v>
      </c>
    </row>
    <row r="105" spans="1:12" hidden="1">
      <c r="A105" s="79"/>
      <c r="B105" s="43" t="s">
        <v>40</v>
      </c>
      <c r="C105" s="67"/>
      <c r="D105" s="78"/>
      <c r="E105" s="67">
        <f t="shared" si="94"/>
        <v>0</v>
      </c>
      <c r="F105" s="67">
        <f t="shared" si="95"/>
        <v>0</v>
      </c>
      <c r="G105" s="67">
        <f t="shared" si="96"/>
        <v>0</v>
      </c>
      <c r="H105" s="67">
        <f t="shared" si="97"/>
        <v>0</v>
      </c>
      <c r="I105" s="67">
        <f t="shared" si="98"/>
        <v>0</v>
      </c>
      <c r="J105" s="67">
        <f t="shared" si="99"/>
        <v>0</v>
      </c>
      <c r="K105" s="67">
        <f t="shared" si="100"/>
        <v>0</v>
      </c>
      <c r="L105" s="67">
        <f t="shared" si="101"/>
        <v>0</v>
      </c>
    </row>
    <row r="106" spans="1:12" ht="10.8" hidden="1" thickBot="1">
      <c r="A106" s="79" t="s">
        <v>245</v>
      </c>
      <c r="B106" s="48" t="s">
        <v>87</v>
      </c>
      <c r="C106" s="67">
        <f>C107+C108+C109+C110</f>
        <v>0</v>
      </c>
      <c r="D106" s="67">
        <f t="shared" ref="D106:L106" si="102">D107+D108+D109+D110</f>
        <v>0</v>
      </c>
      <c r="E106" s="67">
        <f t="shared" si="102"/>
        <v>0</v>
      </c>
      <c r="F106" s="67">
        <f t="shared" si="102"/>
        <v>0</v>
      </c>
      <c r="G106" s="67">
        <f t="shared" si="102"/>
        <v>0</v>
      </c>
      <c r="H106" s="67">
        <f t="shared" si="102"/>
        <v>0</v>
      </c>
      <c r="I106" s="67">
        <f t="shared" si="102"/>
        <v>0</v>
      </c>
      <c r="J106" s="67">
        <f t="shared" si="102"/>
        <v>0</v>
      </c>
      <c r="K106" s="67">
        <f t="shared" si="102"/>
        <v>0</v>
      </c>
      <c r="L106" s="67">
        <f t="shared" si="102"/>
        <v>0</v>
      </c>
    </row>
    <row r="107" spans="1:12" ht="10.8" hidden="1" thickBot="1">
      <c r="A107" s="79" t="s">
        <v>237</v>
      </c>
      <c r="B107" s="80" t="s">
        <v>241</v>
      </c>
      <c r="C107" s="67"/>
      <c r="D107" s="78"/>
      <c r="E107" s="67">
        <f t="shared" ref="E107:E110" si="103">C107*1.015</f>
        <v>0</v>
      </c>
      <c r="F107" s="67">
        <f t="shared" ref="F107:F110" si="104">D107*1.015</f>
        <v>0</v>
      </c>
      <c r="G107" s="67">
        <f t="shared" ref="G107:G110" si="105">E107*1.015</f>
        <v>0</v>
      </c>
      <c r="H107" s="67">
        <f t="shared" ref="H107:H110" si="106">F107*1.015</f>
        <v>0</v>
      </c>
      <c r="I107" s="67">
        <f t="shared" ref="I107:I110" si="107">G107*1.015</f>
        <v>0</v>
      </c>
      <c r="J107" s="67">
        <f t="shared" ref="J107:J110" si="108">H107*1.015</f>
        <v>0</v>
      </c>
      <c r="K107" s="67">
        <f t="shared" ref="K107:K110" si="109">I107*1.015</f>
        <v>0</v>
      </c>
      <c r="L107" s="67">
        <f t="shared" ref="L107:L110" si="110">J107*1.015</f>
        <v>0</v>
      </c>
    </row>
    <row r="108" spans="1:12" ht="10.8" hidden="1" thickBot="1">
      <c r="A108" s="79" t="s">
        <v>238</v>
      </c>
      <c r="B108" s="81" t="s">
        <v>242</v>
      </c>
      <c r="C108" s="67"/>
      <c r="D108" s="78">
        <v>0</v>
      </c>
      <c r="E108" s="67">
        <f t="shared" si="103"/>
        <v>0</v>
      </c>
      <c r="F108" s="67">
        <f t="shared" si="104"/>
        <v>0</v>
      </c>
      <c r="G108" s="67">
        <f t="shared" si="105"/>
        <v>0</v>
      </c>
      <c r="H108" s="67">
        <f t="shared" si="106"/>
        <v>0</v>
      </c>
      <c r="I108" s="67">
        <f t="shared" si="107"/>
        <v>0</v>
      </c>
      <c r="J108" s="67">
        <f t="shared" si="108"/>
        <v>0</v>
      </c>
      <c r="K108" s="67">
        <f t="shared" si="109"/>
        <v>0</v>
      </c>
      <c r="L108" s="67">
        <f t="shared" si="110"/>
        <v>0</v>
      </c>
    </row>
    <row r="109" spans="1:12" ht="10.8" hidden="1" thickBot="1">
      <c r="A109" s="79" t="s">
        <v>239</v>
      </c>
      <c r="B109" s="81" t="s">
        <v>243</v>
      </c>
      <c r="C109" s="67"/>
      <c r="D109" s="78"/>
      <c r="E109" s="67">
        <f t="shared" si="103"/>
        <v>0</v>
      </c>
      <c r="F109" s="67">
        <f t="shared" si="104"/>
        <v>0</v>
      </c>
      <c r="G109" s="67">
        <f t="shared" si="105"/>
        <v>0</v>
      </c>
      <c r="H109" s="67">
        <f t="shared" si="106"/>
        <v>0</v>
      </c>
      <c r="I109" s="67">
        <f t="shared" si="107"/>
        <v>0</v>
      </c>
      <c r="J109" s="67">
        <f t="shared" si="108"/>
        <v>0</v>
      </c>
      <c r="K109" s="67">
        <f t="shared" si="109"/>
        <v>0</v>
      </c>
      <c r="L109" s="67">
        <f t="shared" si="110"/>
        <v>0</v>
      </c>
    </row>
    <row r="110" spans="1:12" ht="10.8" hidden="1" thickBot="1">
      <c r="A110" s="79" t="s">
        <v>240</v>
      </c>
      <c r="B110" s="81" t="s">
        <v>244</v>
      </c>
      <c r="C110" s="67">
        <v>0</v>
      </c>
      <c r="D110" s="78">
        <v>0</v>
      </c>
      <c r="E110" s="67">
        <f t="shared" si="103"/>
        <v>0</v>
      </c>
      <c r="F110" s="67">
        <f t="shared" si="104"/>
        <v>0</v>
      </c>
      <c r="G110" s="67">
        <f t="shared" si="105"/>
        <v>0</v>
      </c>
      <c r="H110" s="67">
        <f t="shared" si="106"/>
        <v>0</v>
      </c>
      <c r="I110" s="67">
        <f t="shared" si="107"/>
        <v>0</v>
      </c>
      <c r="J110" s="67">
        <f t="shared" si="108"/>
        <v>0</v>
      </c>
      <c r="K110" s="67">
        <f t="shared" si="109"/>
        <v>0</v>
      </c>
      <c r="L110" s="67">
        <f t="shared" si="110"/>
        <v>0</v>
      </c>
    </row>
    <row r="111" spans="1:12" hidden="1">
      <c r="A111" s="60" t="s">
        <v>156</v>
      </c>
      <c r="B111" s="39" t="s">
        <v>89</v>
      </c>
      <c r="C111" s="67">
        <f>C112+C113+C114+C115+C116+C117+C118+C119</f>
        <v>0</v>
      </c>
      <c r="D111" s="67">
        <f t="shared" ref="D111:L111" si="111">D112+D113+D114+D115+D116+D117+D118+D119</f>
        <v>0</v>
      </c>
      <c r="E111" s="67">
        <f t="shared" si="111"/>
        <v>0</v>
      </c>
      <c r="F111" s="67">
        <v>0</v>
      </c>
      <c r="G111" s="67">
        <f t="shared" si="111"/>
        <v>0</v>
      </c>
      <c r="H111" s="67">
        <v>0</v>
      </c>
      <c r="I111" s="67">
        <f t="shared" si="111"/>
        <v>0</v>
      </c>
      <c r="J111" s="67">
        <v>0</v>
      </c>
      <c r="K111" s="67">
        <f t="shared" si="111"/>
        <v>0</v>
      </c>
      <c r="L111" s="67">
        <f t="shared" si="111"/>
        <v>0</v>
      </c>
    </row>
    <row r="112" spans="1:12" hidden="1">
      <c r="A112" s="79" t="s">
        <v>157</v>
      </c>
      <c r="B112" s="49" t="s">
        <v>158</v>
      </c>
      <c r="C112" s="67">
        <v>0</v>
      </c>
      <c r="D112" s="78">
        <v>0</v>
      </c>
      <c r="E112" s="67">
        <f t="shared" ref="E112:E119" si="112">C112*1.015</f>
        <v>0</v>
      </c>
      <c r="F112" s="67">
        <f t="shared" ref="F112:F119" si="113">D112*1.015</f>
        <v>0</v>
      </c>
      <c r="G112" s="67">
        <f t="shared" ref="G112:G119" si="114">E112*1.015</f>
        <v>0</v>
      </c>
      <c r="H112" s="67">
        <f t="shared" ref="H112:H119" si="115">F112*1.015</f>
        <v>0</v>
      </c>
      <c r="I112" s="67">
        <f t="shared" ref="I112:I119" si="116">G112*1.015</f>
        <v>0</v>
      </c>
      <c r="J112" s="67">
        <f t="shared" ref="J112:J119" si="117">H112*1.015</f>
        <v>0</v>
      </c>
      <c r="K112" s="67">
        <f t="shared" ref="K112:K119" si="118">I112*1.015</f>
        <v>0</v>
      </c>
      <c r="L112" s="67">
        <f t="shared" ref="L112:L119" si="119">J112*1.015</f>
        <v>0</v>
      </c>
    </row>
    <row r="113" spans="1:12" hidden="1">
      <c r="A113" s="79" t="s">
        <v>159</v>
      </c>
      <c r="B113" s="49" t="s">
        <v>160</v>
      </c>
      <c r="C113" s="67">
        <v>0</v>
      </c>
      <c r="D113" s="78">
        <v>0</v>
      </c>
      <c r="E113" s="67">
        <f t="shared" si="112"/>
        <v>0</v>
      </c>
      <c r="F113" s="67">
        <f t="shared" si="113"/>
        <v>0</v>
      </c>
      <c r="G113" s="67">
        <f t="shared" si="114"/>
        <v>0</v>
      </c>
      <c r="H113" s="67">
        <f t="shared" si="115"/>
        <v>0</v>
      </c>
      <c r="I113" s="67">
        <f t="shared" si="116"/>
        <v>0</v>
      </c>
      <c r="J113" s="67">
        <f t="shared" si="117"/>
        <v>0</v>
      </c>
      <c r="K113" s="67">
        <f t="shared" si="118"/>
        <v>0</v>
      </c>
      <c r="L113" s="67">
        <f t="shared" si="119"/>
        <v>0</v>
      </c>
    </row>
    <row r="114" spans="1:12" hidden="1">
      <c r="A114" s="79" t="s">
        <v>161</v>
      </c>
      <c r="B114" s="49" t="s">
        <v>162</v>
      </c>
      <c r="C114" s="67">
        <v>0</v>
      </c>
      <c r="D114" s="78">
        <v>0</v>
      </c>
      <c r="E114" s="67">
        <f t="shared" si="112"/>
        <v>0</v>
      </c>
      <c r="F114" s="67">
        <f t="shared" si="113"/>
        <v>0</v>
      </c>
      <c r="G114" s="67">
        <f t="shared" si="114"/>
        <v>0</v>
      </c>
      <c r="H114" s="67">
        <f t="shared" si="115"/>
        <v>0</v>
      </c>
      <c r="I114" s="67">
        <f t="shared" si="116"/>
        <v>0</v>
      </c>
      <c r="J114" s="67">
        <f t="shared" si="117"/>
        <v>0</v>
      </c>
      <c r="K114" s="67">
        <f t="shared" si="118"/>
        <v>0</v>
      </c>
      <c r="L114" s="67">
        <f t="shared" si="119"/>
        <v>0</v>
      </c>
    </row>
    <row r="115" spans="1:12" hidden="1">
      <c r="A115" s="79" t="s">
        <v>163</v>
      </c>
      <c r="B115" s="49" t="s">
        <v>164</v>
      </c>
      <c r="C115" s="67">
        <v>0</v>
      </c>
      <c r="D115" s="78">
        <v>0</v>
      </c>
      <c r="E115" s="67">
        <f t="shared" si="112"/>
        <v>0</v>
      </c>
      <c r="F115" s="67">
        <f t="shared" si="113"/>
        <v>0</v>
      </c>
      <c r="G115" s="67">
        <f t="shared" si="114"/>
        <v>0</v>
      </c>
      <c r="H115" s="67">
        <f t="shared" si="115"/>
        <v>0</v>
      </c>
      <c r="I115" s="67">
        <f t="shared" si="116"/>
        <v>0</v>
      </c>
      <c r="J115" s="67">
        <f t="shared" si="117"/>
        <v>0</v>
      </c>
      <c r="K115" s="67">
        <f t="shared" si="118"/>
        <v>0</v>
      </c>
      <c r="L115" s="67">
        <f t="shared" si="119"/>
        <v>0</v>
      </c>
    </row>
    <row r="116" spans="1:12" hidden="1">
      <c r="A116" s="79" t="s">
        <v>165</v>
      </c>
      <c r="B116" s="49" t="s">
        <v>166</v>
      </c>
      <c r="C116" s="67"/>
      <c r="D116" s="78"/>
      <c r="E116" s="67">
        <f t="shared" si="112"/>
        <v>0</v>
      </c>
      <c r="F116" s="67">
        <f t="shared" si="113"/>
        <v>0</v>
      </c>
      <c r="G116" s="67">
        <f t="shared" si="114"/>
        <v>0</v>
      </c>
      <c r="H116" s="67">
        <f t="shared" si="115"/>
        <v>0</v>
      </c>
      <c r="I116" s="67">
        <f t="shared" si="116"/>
        <v>0</v>
      </c>
      <c r="J116" s="67">
        <f t="shared" si="117"/>
        <v>0</v>
      </c>
      <c r="K116" s="67">
        <f t="shared" si="118"/>
        <v>0</v>
      </c>
      <c r="L116" s="67">
        <f t="shared" si="119"/>
        <v>0</v>
      </c>
    </row>
    <row r="117" spans="1:12" hidden="1">
      <c r="A117" s="79" t="s">
        <v>167</v>
      </c>
      <c r="B117" s="49" t="s">
        <v>168</v>
      </c>
      <c r="C117" s="67"/>
      <c r="D117" s="78"/>
      <c r="E117" s="67">
        <f t="shared" si="112"/>
        <v>0</v>
      </c>
      <c r="F117" s="67">
        <f t="shared" si="113"/>
        <v>0</v>
      </c>
      <c r="G117" s="67">
        <f t="shared" si="114"/>
        <v>0</v>
      </c>
      <c r="H117" s="67">
        <f t="shared" si="115"/>
        <v>0</v>
      </c>
      <c r="I117" s="67">
        <f t="shared" si="116"/>
        <v>0</v>
      </c>
      <c r="J117" s="67">
        <f t="shared" si="117"/>
        <v>0</v>
      </c>
      <c r="K117" s="67">
        <f t="shared" si="118"/>
        <v>0</v>
      </c>
      <c r="L117" s="67">
        <f t="shared" si="119"/>
        <v>0</v>
      </c>
    </row>
    <row r="118" spans="1:12" hidden="1">
      <c r="A118" s="79" t="s">
        <v>169</v>
      </c>
      <c r="B118" s="49" t="s">
        <v>170</v>
      </c>
      <c r="C118" s="67"/>
      <c r="D118" s="78"/>
      <c r="E118" s="67">
        <f t="shared" si="112"/>
        <v>0</v>
      </c>
      <c r="F118" s="67">
        <f t="shared" si="113"/>
        <v>0</v>
      </c>
      <c r="G118" s="67">
        <f t="shared" si="114"/>
        <v>0</v>
      </c>
      <c r="H118" s="67">
        <f t="shared" si="115"/>
        <v>0</v>
      </c>
      <c r="I118" s="67">
        <f t="shared" si="116"/>
        <v>0</v>
      </c>
      <c r="J118" s="67">
        <f t="shared" si="117"/>
        <v>0</v>
      </c>
      <c r="K118" s="67">
        <f t="shared" si="118"/>
        <v>0</v>
      </c>
      <c r="L118" s="67">
        <f t="shared" si="119"/>
        <v>0</v>
      </c>
    </row>
    <row r="119" spans="1:12" hidden="1">
      <c r="A119" s="79" t="s">
        <v>171</v>
      </c>
      <c r="B119" s="49" t="s">
        <v>172</v>
      </c>
      <c r="C119" s="67"/>
      <c r="D119" s="78"/>
      <c r="E119" s="67">
        <f t="shared" si="112"/>
        <v>0</v>
      </c>
      <c r="F119" s="67">
        <f t="shared" si="113"/>
        <v>0</v>
      </c>
      <c r="G119" s="67">
        <f t="shared" si="114"/>
        <v>0</v>
      </c>
      <c r="H119" s="67">
        <f t="shared" si="115"/>
        <v>0</v>
      </c>
      <c r="I119" s="67">
        <f t="shared" si="116"/>
        <v>0</v>
      </c>
      <c r="J119" s="67">
        <f t="shared" si="117"/>
        <v>0</v>
      </c>
      <c r="K119" s="67">
        <f t="shared" si="118"/>
        <v>0</v>
      </c>
      <c r="L119" s="67">
        <f t="shared" si="119"/>
        <v>0</v>
      </c>
    </row>
    <row r="120" spans="1:12" hidden="1">
      <c r="A120" s="79" t="s">
        <v>260</v>
      </c>
      <c r="B120" s="39" t="s">
        <v>95</v>
      </c>
      <c r="C120" s="67">
        <f>C121+C122</f>
        <v>0</v>
      </c>
      <c r="D120" s="67">
        <f t="shared" ref="D120:L120" si="120">D121+D122</f>
        <v>0</v>
      </c>
      <c r="E120" s="67">
        <f t="shared" si="120"/>
        <v>0</v>
      </c>
      <c r="F120" s="67">
        <f t="shared" si="120"/>
        <v>0</v>
      </c>
      <c r="G120" s="67">
        <f t="shared" si="120"/>
        <v>0</v>
      </c>
      <c r="H120" s="67">
        <f t="shared" si="120"/>
        <v>0</v>
      </c>
      <c r="I120" s="67">
        <f t="shared" si="120"/>
        <v>0</v>
      </c>
      <c r="J120" s="67">
        <f t="shared" si="120"/>
        <v>0</v>
      </c>
      <c r="K120" s="67">
        <f t="shared" si="120"/>
        <v>0</v>
      </c>
      <c r="L120" s="67">
        <f t="shared" si="120"/>
        <v>0</v>
      </c>
    </row>
    <row r="121" spans="1:12" hidden="1">
      <c r="A121" s="79" t="s">
        <v>262</v>
      </c>
      <c r="B121" s="45" t="s">
        <v>96</v>
      </c>
      <c r="C121" s="67">
        <v>0</v>
      </c>
      <c r="D121" s="78">
        <v>0</v>
      </c>
      <c r="E121" s="67">
        <f t="shared" ref="E121:E122" si="121">C121*1.015</f>
        <v>0</v>
      </c>
      <c r="F121" s="67">
        <f t="shared" ref="F121:F122" si="122">D121*1.015</f>
        <v>0</v>
      </c>
      <c r="G121" s="67">
        <f t="shared" ref="G121:G122" si="123">E121*1.015</f>
        <v>0</v>
      </c>
      <c r="H121" s="67">
        <f t="shared" ref="H121:H122" si="124">F121*1.015</f>
        <v>0</v>
      </c>
      <c r="I121" s="67">
        <f t="shared" ref="I121:I122" si="125">G121*1.015</f>
        <v>0</v>
      </c>
      <c r="J121" s="67">
        <f t="shared" ref="J121:J122" si="126">H121*1.015</f>
        <v>0</v>
      </c>
      <c r="K121" s="67">
        <f t="shared" ref="K121:K122" si="127">I121*1.015</f>
        <v>0</v>
      </c>
      <c r="L121" s="67">
        <f t="shared" ref="L121:L122" si="128">J121*1.015</f>
        <v>0</v>
      </c>
    </row>
    <row r="122" spans="1:12" hidden="1">
      <c r="A122" s="79" t="s">
        <v>261</v>
      </c>
      <c r="B122" s="45" t="s">
        <v>97</v>
      </c>
      <c r="C122" s="67"/>
      <c r="D122" s="78"/>
      <c r="E122" s="67">
        <f t="shared" si="121"/>
        <v>0</v>
      </c>
      <c r="F122" s="67">
        <f t="shared" si="122"/>
        <v>0</v>
      </c>
      <c r="G122" s="67">
        <f t="shared" si="123"/>
        <v>0</v>
      </c>
      <c r="H122" s="67">
        <f t="shared" si="124"/>
        <v>0</v>
      </c>
      <c r="I122" s="67">
        <f t="shared" si="125"/>
        <v>0</v>
      </c>
      <c r="J122" s="67">
        <f t="shared" si="126"/>
        <v>0</v>
      </c>
      <c r="K122" s="67">
        <f t="shared" si="127"/>
        <v>0</v>
      </c>
      <c r="L122" s="67">
        <f t="shared" si="128"/>
        <v>0</v>
      </c>
    </row>
    <row r="123" spans="1:12" hidden="1">
      <c r="A123" s="79" t="s">
        <v>173</v>
      </c>
      <c r="B123" s="39" t="s">
        <v>98</v>
      </c>
      <c r="C123" s="67">
        <f>C124</f>
        <v>0</v>
      </c>
      <c r="D123" s="67">
        <f t="shared" ref="D123:L124" si="129">D124</f>
        <v>0</v>
      </c>
      <c r="E123" s="67">
        <f t="shared" si="129"/>
        <v>0</v>
      </c>
      <c r="F123" s="67">
        <f t="shared" si="129"/>
        <v>0</v>
      </c>
      <c r="G123" s="67">
        <f t="shared" si="129"/>
        <v>0</v>
      </c>
      <c r="H123" s="67">
        <f t="shared" si="129"/>
        <v>0</v>
      </c>
      <c r="I123" s="67">
        <f t="shared" si="129"/>
        <v>0</v>
      </c>
      <c r="J123" s="67">
        <f t="shared" si="129"/>
        <v>0</v>
      </c>
      <c r="K123" s="67">
        <f t="shared" si="129"/>
        <v>0</v>
      </c>
      <c r="L123" s="67">
        <f t="shared" si="129"/>
        <v>0</v>
      </c>
    </row>
    <row r="124" spans="1:12" hidden="1">
      <c r="A124" s="79" t="s">
        <v>174</v>
      </c>
      <c r="B124" s="45" t="s">
        <v>175</v>
      </c>
      <c r="C124" s="67">
        <f>C125</f>
        <v>0</v>
      </c>
      <c r="D124" s="67">
        <f t="shared" si="129"/>
        <v>0</v>
      </c>
      <c r="E124" s="67">
        <f t="shared" si="129"/>
        <v>0</v>
      </c>
      <c r="F124" s="67">
        <f t="shared" si="129"/>
        <v>0</v>
      </c>
      <c r="G124" s="67">
        <f t="shared" si="129"/>
        <v>0</v>
      </c>
      <c r="H124" s="67">
        <f t="shared" si="129"/>
        <v>0</v>
      </c>
      <c r="I124" s="67">
        <f t="shared" si="129"/>
        <v>0</v>
      </c>
      <c r="J124" s="67">
        <f t="shared" si="129"/>
        <v>0</v>
      </c>
      <c r="K124" s="67">
        <f t="shared" si="129"/>
        <v>0</v>
      </c>
      <c r="L124" s="67">
        <f t="shared" si="129"/>
        <v>0</v>
      </c>
    </row>
    <row r="125" spans="1:12" hidden="1">
      <c r="A125" s="82" t="s">
        <v>176</v>
      </c>
      <c r="B125" s="45" t="s">
        <v>99</v>
      </c>
      <c r="C125" s="67"/>
      <c r="D125" s="78"/>
      <c r="E125" s="67">
        <f t="shared" ref="E125:E127" si="130">C125*1.015</f>
        <v>0</v>
      </c>
      <c r="F125" s="67">
        <f t="shared" ref="F125:F127" si="131">D125*1.015</f>
        <v>0</v>
      </c>
      <c r="G125" s="67">
        <f t="shared" ref="G125:G127" si="132">E125*1.015</f>
        <v>0</v>
      </c>
      <c r="H125" s="67">
        <f t="shared" ref="H125:H127" si="133">F125*1.015</f>
        <v>0</v>
      </c>
      <c r="I125" s="67">
        <f t="shared" ref="I125:I127" si="134">G125*1.015</f>
        <v>0</v>
      </c>
      <c r="J125" s="67">
        <f t="shared" ref="J125:J127" si="135">H125*1.015</f>
        <v>0</v>
      </c>
      <c r="K125" s="67">
        <f t="shared" ref="K125:K127" si="136">I125*1.015</f>
        <v>0</v>
      </c>
      <c r="L125" s="67">
        <f t="shared" ref="L125:L127" si="137">J125*1.015</f>
        <v>0</v>
      </c>
    </row>
    <row r="126" spans="1:12" hidden="1">
      <c r="A126" s="83"/>
      <c r="B126" s="43" t="s">
        <v>40</v>
      </c>
      <c r="C126" s="67"/>
      <c r="D126" s="78"/>
      <c r="E126" s="67">
        <f t="shared" si="130"/>
        <v>0</v>
      </c>
      <c r="F126" s="67">
        <f t="shared" si="131"/>
        <v>0</v>
      </c>
      <c r="G126" s="67">
        <f t="shared" si="132"/>
        <v>0</v>
      </c>
      <c r="H126" s="67">
        <f t="shared" si="133"/>
        <v>0</v>
      </c>
      <c r="I126" s="67">
        <f t="shared" si="134"/>
        <v>0</v>
      </c>
      <c r="J126" s="67">
        <f t="shared" si="135"/>
        <v>0</v>
      </c>
      <c r="K126" s="67">
        <f t="shared" si="136"/>
        <v>0</v>
      </c>
      <c r="L126" s="67">
        <f t="shared" si="137"/>
        <v>0</v>
      </c>
    </row>
    <row r="127" spans="1:12" ht="10.8" hidden="1" thickBot="1">
      <c r="A127" s="84"/>
      <c r="B127" s="50" t="s">
        <v>40</v>
      </c>
      <c r="C127" s="85"/>
      <c r="D127" s="86"/>
      <c r="E127" s="67">
        <f t="shared" si="130"/>
        <v>0</v>
      </c>
      <c r="F127" s="67">
        <f t="shared" si="131"/>
        <v>0</v>
      </c>
      <c r="G127" s="67">
        <f t="shared" si="132"/>
        <v>0</v>
      </c>
      <c r="H127" s="67">
        <f t="shared" si="133"/>
        <v>0</v>
      </c>
      <c r="I127" s="67">
        <f t="shared" si="134"/>
        <v>0</v>
      </c>
      <c r="J127" s="67">
        <f t="shared" si="135"/>
        <v>0</v>
      </c>
      <c r="K127" s="67">
        <f t="shared" si="136"/>
        <v>0</v>
      </c>
      <c r="L127" s="67">
        <f t="shared" si="137"/>
        <v>0</v>
      </c>
    </row>
    <row r="128" spans="1:12" ht="10.8" thickBot="1">
      <c r="C128" s="87"/>
      <c r="D128" s="87"/>
      <c r="E128" s="87"/>
      <c r="F128" s="87"/>
      <c r="G128" s="87"/>
      <c r="H128" s="87"/>
      <c r="I128" s="87"/>
      <c r="J128" s="87"/>
      <c r="K128" s="87"/>
      <c r="L128" s="87"/>
    </row>
    <row r="129" spans="1:12" s="91" customFormat="1" ht="13.8" thickBot="1">
      <c r="A129" s="88">
        <v>2</v>
      </c>
      <c r="B129" s="89" t="s">
        <v>290</v>
      </c>
      <c r="C129" s="90">
        <f>C15+'36 -COSTOS OPERATIVOS'!C15</f>
        <v>367539671</v>
      </c>
      <c r="D129" s="90">
        <f>D15+'36 -COSTOS OPERATIVOS'!D15</f>
        <v>101914374</v>
      </c>
      <c r="E129" s="90">
        <f>E15+'36 -COSTOS OPERATIVOS'!E15</f>
        <v>373052766.065</v>
      </c>
      <c r="F129" s="90">
        <f>F15+'36 -COSTOS OPERATIVOS'!F15</f>
        <v>103443089.60999998</v>
      </c>
      <c r="G129" s="90">
        <f>G15+'36 -COSTOS OPERATIVOS'!G15</f>
        <v>378648557.55597496</v>
      </c>
      <c r="H129" s="90">
        <f>H15+'36 -COSTOS OPERATIVOS'!H15</f>
        <v>104994735.95414998</v>
      </c>
      <c r="I129" s="90">
        <f>I15+'36 -COSTOS OPERATIVOS'!I15</f>
        <v>752328285.9193145</v>
      </c>
      <c r="J129" s="90">
        <f>J15+'36 -COSTOS OPERATIVOS'!J15</f>
        <v>106569656.9934622</v>
      </c>
      <c r="K129" s="90">
        <f>K15+'36 -COSTOS OPERATIVOS'!K15</f>
        <v>763613210.20810425</v>
      </c>
      <c r="L129" s="90">
        <f>L15+'36 -COSTOS OPERATIVOS'!L15</f>
        <v>108168201.84836414</v>
      </c>
    </row>
    <row r="130" spans="1:12" ht="10.8" thickBot="1"/>
    <row r="131" spans="1:12">
      <c r="C131" s="130" t="s">
        <v>100</v>
      </c>
      <c r="D131" s="131"/>
      <c r="E131" s="131"/>
      <c r="F131" s="131"/>
      <c r="G131" s="132"/>
    </row>
    <row r="132" spans="1:12" ht="10.8" thickBot="1">
      <c r="C132" s="133"/>
      <c r="D132" s="134"/>
      <c r="E132" s="134"/>
      <c r="F132" s="134"/>
      <c r="G132" s="135"/>
    </row>
    <row r="133" spans="1:12" ht="10.8" thickBot="1">
      <c r="C133" s="92">
        <v>2008</v>
      </c>
      <c r="D133" s="93">
        <v>2009</v>
      </c>
      <c r="E133" s="93">
        <v>2010</v>
      </c>
      <c r="F133" s="93">
        <v>2011</v>
      </c>
      <c r="G133" s="93">
        <v>2012</v>
      </c>
    </row>
    <row r="134" spans="1:12" ht="10.8" thickBot="1">
      <c r="C134" s="94">
        <f>(C15+D15)/(C15+D15+'36 -COSTOS OPERATIVOS'!C15+'36 -COSTOS OPERATIVOS'!D15)</f>
        <v>0.24856221017330887</v>
      </c>
      <c r="D134" s="95">
        <f>(E15+F15)/(E15+F15+'36 -COSTOS OPERATIVOS'!E15+'36 -COSTOS OPERATIVOS'!F15)</f>
        <v>0.24856221017330887</v>
      </c>
      <c r="E134" s="95">
        <f>(G15+H15)/(G15+H15+'36 -COSTOS OPERATIVOS'!G15+'36 -COSTOS OPERATIVOS'!H15)</f>
        <v>0.24856221017330882</v>
      </c>
      <c r="F134" s="95">
        <f>(I15+J15)/(I15+J15+'36 -COSTOS OPERATIVOS'!I15+'36 -COSTOS OPERATIVOS'!J15)</f>
        <v>0.14206423320345743</v>
      </c>
      <c r="G134" s="95">
        <f>(K15+L15)/(K15+L15+'36 -COSTOS OPERATIVOS'!K15+'36 -COSTOS OPERATIVOS'!L15)</f>
        <v>0.14206423320345743</v>
      </c>
    </row>
    <row r="135" spans="1:12">
      <c r="C135" s="96"/>
      <c r="D135" s="96"/>
      <c r="E135" s="96"/>
      <c r="F135" s="96"/>
      <c r="G135" s="97"/>
    </row>
    <row r="136" spans="1:12" ht="10.8" thickBot="1">
      <c r="C136" s="96"/>
      <c r="D136" s="96"/>
      <c r="E136" s="96"/>
      <c r="F136" s="96"/>
      <c r="G136" s="97"/>
    </row>
    <row r="137" spans="1:12">
      <c r="C137" s="130" t="s">
        <v>297</v>
      </c>
      <c r="D137" s="131"/>
      <c r="E137" s="131"/>
      <c r="F137" s="131"/>
      <c r="G137" s="132"/>
    </row>
    <row r="138" spans="1:12" ht="10.8" thickBot="1">
      <c r="C138" s="133"/>
      <c r="D138" s="134"/>
      <c r="E138" s="134"/>
      <c r="F138" s="134"/>
      <c r="G138" s="135"/>
    </row>
    <row r="139" spans="1:12" ht="10.8" thickBot="1">
      <c r="C139" s="92">
        <v>2008</v>
      </c>
      <c r="D139" s="93">
        <v>2009</v>
      </c>
      <c r="E139" s="93">
        <v>2010</v>
      </c>
      <c r="F139" s="93">
        <v>2011</v>
      </c>
      <c r="G139" s="93">
        <v>2012</v>
      </c>
    </row>
    <row r="140" spans="1:12" ht="10.8" thickBot="1">
      <c r="C140" s="94">
        <f>(C15+D15)/34717.59</f>
        <v>3361.0782027208688</v>
      </c>
      <c r="D140" s="94">
        <f>(E15+F15)/46683</f>
        <v>2537.0876555705499</v>
      </c>
      <c r="E140" s="94">
        <f>(G15+H15)/37977.91</f>
        <v>3165.4044672383225</v>
      </c>
      <c r="F140" s="94">
        <f>(I15+J15)/38217.47</f>
        <v>3192.7460833993086</v>
      </c>
      <c r="G140" s="94">
        <f>(K15+L15)/32595.17</f>
        <v>3799.6107344993002</v>
      </c>
    </row>
    <row r="141" spans="1:12">
      <c r="C141" s="96"/>
      <c r="D141" s="96"/>
      <c r="E141" s="96"/>
      <c r="F141" s="96"/>
      <c r="G141" s="97"/>
    </row>
    <row r="142" spans="1:12" ht="10.8" thickBot="1">
      <c r="C142" s="97"/>
      <c r="D142" s="97"/>
      <c r="E142" s="97"/>
      <c r="F142" s="97"/>
      <c r="G142" s="97"/>
    </row>
    <row r="143" spans="1:12">
      <c r="C143" s="124" t="s">
        <v>298</v>
      </c>
      <c r="D143" s="125"/>
      <c r="E143" s="125"/>
      <c r="F143" s="125"/>
      <c r="G143" s="126"/>
    </row>
    <row r="144" spans="1:12" ht="10.8" thickBot="1">
      <c r="C144" s="127"/>
      <c r="D144" s="128"/>
      <c r="E144" s="128"/>
      <c r="F144" s="128"/>
      <c r="G144" s="129"/>
    </row>
    <row r="145" spans="3:8" ht="10.8" thickBot="1">
      <c r="C145" s="98">
        <v>2008</v>
      </c>
      <c r="D145" s="99">
        <v>2009</v>
      </c>
      <c r="E145" s="99">
        <v>2010</v>
      </c>
      <c r="F145" s="99">
        <v>2011</v>
      </c>
      <c r="G145" s="99">
        <v>2012</v>
      </c>
    </row>
    <row r="146" spans="3:8" ht="10.8" thickBot="1">
      <c r="C146" s="94">
        <f>(C15+D15+'36 -COSTOS OPERATIVOS'!C15+'36 -COSTOS OPERATIVOS'!D15)/34717.59</f>
        <v>13522.080449708636</v>
      </c>
      <c r="D146" s="94">
        <f>(E15+F15+'36 -COSTOS OPERATIVOS'!E15+'36 -COSTOS OPERATIVOS'!F15)/46683</f>
        <v>10207.05301019643</v>
      </c>
      <c r="E146" s="94">
        <f>(G15+H15+'36 -COSTOS OPERATIVOS'!G15+'36 -COSTOS OPERATIVOS'!H15)/37977.91</f>
        <v>12734.858066442439</v>
      </c>
      <c r="F146" s="94">
        <f>(I15+J15+'36 -COSTOS OPERATIVOS'!I15+'36 -COSTOS OPERATIVOS'!J15)/38217.47</f>
        <v>22473.961330061269</v>
      </c>
      <c r="G146" s="94">
        <f>(K15+L15+'36 -COSTOS OPERATIVOS'!K15+'36 -COSTOS OPERATIVOS'!L15)/32595.17</f>
        <v>26745.723739329122</v>
      </c>
    </row>
    <row r="149" spans="3:8">
      <c r="H149" s="70">
        <v>30969.379999999997</v>
      </c>
    </row>
  </sheetData>
  <mergeCells count="11">
    <mergeCell ref="C143:G144"/>
    <mergeCell ref="C131:G132"/>
    <mergeCell ref="C137:G138"/>
    <mergeCell ref="A12:A14"/>
    <mergeCell ref="B12:B14"/>
    <mergeCell ref="C12:L12"/>
    <mergeCell ref="C13:D13"/>
    <mergeCell ref="E13:F13"/>
    <mergeCell ref="G13:H13"/>
    <mergeCell ref="I13:J13"/>
    <mergeCell ref="K13:L13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50"/>
  <sheetViews>
    <sheetView topLeftCell="A178" workbookViewId="0">
      <selection activeCell="H66" sqref="H66"/>
    </sheetView>
  </sheetViews>
  <sheetFormatPr baseColWidth="10" defaultRowHeight="14.4"/>
  <cols>
    <col min="1" max="1" width="17.88671875" style="57" bestFit="1" customWidth="1"/>
    <col min="2" max="2" width="57.5546875" customWidth="1"/>
    <col min="3" max="3" width="13.33203125" customWidth="1"/>
    <col min="4" max="4" width="15.109375" customWidth="1"/>
    <col min="5" max="5" width="12.88671875" customWidth="1"/>
    <col min="6" max="6" width="13.109375" customWidth="1"/>
    <col min="7" max="7" width="13.44140625" customWidth="1"/>
    <col min="9" max="9" width="14.109375" customWidth="1"/>
    <col min="11" max="11" width="12.88671875" customWidth="1"/>
  </cols>
  <sheetData>
    <row r="1" spans="1:12" s="1" customFormat="1" ht="10.199999999999999">
      <c r="A1" s="57"/>
      <c r="B1" s="2"/>
    </row>
    <row r="2" spans="1:12" s="1" customFormat="1" ht="10.199999999999999">
      <c r="A2" s="57"/>
    </row>
    <row r="3" spans="1:12" s="1" customFormat="1" ht="10.199999999999999">
      <c r="A3" s="57"/>
    </row>
    <row r="4" spans="1:12" s="1" customFormat="1" ht="10.8" thickBot="1">
      <c r="A4" s="57"/>
    </row>
    <row r="5" spans="1:12" s="1" customFormat="1" ht="10.8" thickBot="1">
      <c r="A5" s="57"/>
      <c r="B5" s="3" t="s">
        <v>0</v>
      </c>
    </row>
    <row r="6" spans="1:12" s="1" customFormat="1" ht="10.199999999999999">
      <c r="A6" s="57"/>
      <c r="C6" s="4"/>
    </row>
    <row r="7" spans="1:12" s="1" customFormat="1" ht="10.199999999999999">
      <c r="A7" s="57"/>
      <c r="C7" s="4"/>
    </row>
    <row r="8" spans="1:12" s="1" customFormat="1" ht="10.199999999999999">
      <c r="A8" s="57"/>
      <c r="B8" s="5" t="s">
        <v>2</v>
      </c>
      <c r="C8" s="4"/>
    </row>
    <row r="9" spans="1:12" s="1" customFormat="1" ht="10.199999999999999">
      <c r="A9" s="57"/>
      <c r="C9" s="4"/>
    </row>
    <row r="10" spans="1:12" s="1" customFormat="1" ht="10.199999999999999">
      <c r="A10" s="57"/>
      <c r="C10" s="4"/>
    </row>
    <row r="11" spans="1:12" ht="15" thickBot="1"/>
    <row r="12" spans="1:12" ht="15" thickBot="1">
      <c r="A12" s="136" t="s">
        <v>224</v>
      </c>
      <c r="B12" s="139" t="s">
        <v>223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5"/>
    </row>
    <row r="13" spans="1:12">
      <c r="A13" s="137"/>
      <c r="B13" s="140"/>
      <c r="C13" s="142" t="s">
        <v>6</v>
      </c>
      <c r="D13" s="143"/>
      <c r="E13" s="144" t="s">
        <v>7</v>
      </c>
      <c r="F13" s="144"/>
      <c r="G13" s="142" t="s">
        <v>8</v>
      </c>
      <c r="H13" s="143"/>
      <c r="I13" s="144" t="s">
        <v>9</v>
      </c>
      <c r="J13" s="144"/>
      <c r="K13" s="145" t="s">
        <v>10</v>
      </c>
      <c r="L13" s="146"/>
    </row>
    <row r="14" spans="1:12" ht="15" thickBot="1">
      <c r="A14" s="138"/>
      <c r="B14" s="141"/>
      <c r="C14" s="37" t="s">
        <v>291</v>
      </c>
      <c r="D14" s="38" t="s">
        <v>292</v>
      </c>
      <c r="E14" s="37" t="s">
        <v>291</v>
      </c>
      <c r="F14" s="38" t="s">
        <v>292</v>
      </c>
      <c r="G14" s="37" t="s">
        <v>291</v>
      </c>
      <c r="H14" s="38" t="s">
        <v>292</v>
      </c>
      <c r="I14" s="37" t="s">
        <v>291</v>
      </c>
      <c r="J14" s="38" t="s">
        <v>292</v>
      </c>
      <c r="K14" s="37" t="s">
        <v>291</v>
      </c>
      <c r="L14" s="38" t="s">
        <v>292</v>
      </c>
    </row>
    <row r="15" spans="1:12" ht="15" thickBot="1">
      <c r="A15" s="58" t="s">
        <v>127</v>
      </c>
      <c r="B15" s="10" t="s">
        <v>288</v>
      </c>
      <c r="C15" s="11">
        <f>'36 -COSTOS OPERATIVOS'!E15/'36 -COSTOS OPERATIVOS'!C15</f>
        <v>1.0149999999999999</v>
      </c>
      <c r="D15" s="12">
        <f>'36 -COSTOS OPERATIVOS'!F15/'36 -COSTOS OPERATIVOS'!D15</f>
        <v>1.0149999999999999</v>
      </c>
      <c r="E15" s="13">
        <f>'36 -COSTOS OPERATIVOS'!G15/'36 -COSTOS OPERATIVOS'!E15</f>
        <v>1.0149999999999999</v>
      </c>
      <c r="F15" s="14">
        <f>'36 -COSTOS OPERATIVOS'!H15/'36 -COSTOS OPERATIVOS'!F15</f>
        <v>1.0149999999999999</v>
      </c>
      <c r="G15" s="11">
        <f>'36 -COSTOS OPERATIVOS'!I15/'36 -COSTOS OPERATIVOS'!G15</f>
        <v>2.2459351147183084</v>
      </c>
      <c r="H15" s="12">
        <f>'36 -COSTOS OPERATIVOS'!J15/'36 -COSTOS OPERATIVOS'!H15</f>
        <v>1.0149999999999999</v>
      </c>
      <c r="I15" s="13">
        <f>'36 -COSTOS OPERATIVOS'!K15/'36 -COSTOS OPERATIVOS'!I15</f>
        <v>1.0149999999999999</v>
      </c>
      <c r="J15" s="14">
        <f>'36 -COSTOS OPERATIVOS'!L15/'36 -COSTOS OPERATIVOS'!J15</f>
        <v>1.0149999999999999</v>
      </c>
      <c r="K15" s="11">
        <f>(C15+E15+G15+I15)/4</f>
        <v>1.322733778679577</v>
      </c>
      <c r="L15" s="12">
        <f>(D15+F15+H15+J15)/4</f>
        <v>1.0149999999999999</v>
      </c>
    </row>
    <row r="16" spans="1:12">
      <c r="A16" s="59" t="s">
        <v>126</v>
      </c>
      <c r="B16" s="15" t="s">
        <v>13</v>
      </c>
      <c r="C16" s="11">
        <f>'36 -COSTOS OPERATIVOS'!E16/'36 -COSTOS OPERATIVOS'!C16</f>
        <v>1.0149999999999999</v>
      </c>
      <c r="D16" s="12">
        <f>'36 -COSTOS OPERATIVOS'!F16/'36 -COSTOS OPERATIVOS'!D16</f>
        <v>1.0149999999999999</v>
      </c>
      <c r="E16" s="13">
        <f>'36 -COSTOS OPERATIVOS'!G16/'36 -COSTOS OPERATIVOS'!E16</f>
        <v>1.0150000000000001</v>
      </c>
      <c r="F16" s="14">
        <f>'36 -COSTOS OPERATIVOS'!H16/'36 -COSTOS OPERATIVOS'!F16</f>
        <v>1.0149999999999999</v>
      </c>
      <c r="G16" s="11">
        <f>'36 -COSTOS OPERATIVOS'!I16/'36 -COSTOS OPERATIVOS'!G16</f>
        <v>2.4936540632913395</v>
      </c>
      <c r="H16" s="12">
        <f>'36 -COSTOS OPERATIVOS'!J16/'36 -COSTOS OPERATIVOS'!H16</f>
        <v>1.0149999999999999</v>
      </c>
      <c r="I16" s="13">
        <f>'36 -COSTOS OPERATIVOS'!K16/'36 -COSTOS OPERATIVOS'!I16</f>
        <v>1.0149999999999999</v>
      </c>
      <c r="J16" s="14">
        <f>'36 -COSTOS OPERATIVOS'!L16/'36 -COSTOS OPERATIVOS'!J16</f>
        <v>1.0149999999999999</v>
      </c>
      <c r="K16" s="11">
        <f t="shared" ref="K16:K79" si="0">(C16+E16+G16+I16)/4</f>
        <v>1.3846635158228349</v>
      </c>
      <c r="L16" s="12">
        <f t="shared" ref="L16:L79" si="1">(D16+F16+H16+J16)/4</f>
        <v>1.0149999999999999</v>
      </c>
    </row>
    <row r="17" spans="1:12">
      <c r="A17" s="60" t="s">
        <v>125</v>
      </c>
      <c r="B17" s="20" t="s">
        <v>14</v>
      </c>
      <c r="C17" s="11">
        <f>'36 -COSTOS OPERATIVOS'!E17/'36 -COSTOS OPERATIVOS'!C17</f>
        <v>1.0149999999999999</v>
      </c>
      <c r="D17" s="12" t="e">
        <f>'36 -COSTOS OPERATIVOS'!F17/'36 -COSTOS OPERATIVOS'!D17</f>
        <v>#DIV/0!</v>
      </c>
      <c r="E17" s="13">
        <f>'36 -COSTOS OPERATIVOS'!G17/'36 -COSTOS OPERATIVOS'!E17</f>
        <v>1.0149999999999999</v>
      </c>
      <c r="F17" s="14" t="e">
        <f>'36 -COSTOS OPERATIVOS'!H17/'36 -COSTOS OPERATIVOS'!F17</f>
        <v>#DIV/0!</v>
      </c>
      <c r="G17" s="11">
        <f>'36 -COSTOS OPERATIVOS'!I17/'36 -COSTOS OPERATIVOS'!G17</f>
        <v>1.0149999999999999</v>
      </c>
      <c r="H17" s="12" t="e">
        <f>'36 -COSTOS OPERATIVOS'!J17/'36 -COSTOS OPERATIVOS'!H17</f>
        <v>#DIV/0!</v>
      </c>
      <c r="I17" s="13">
        <f>'36 -COSTOS OPERATIVOS'!K17/'36 -COSTOS OPERATIVOS'!I17</f>
        <v>1.0149999999999999</v>
      </c>
      <c r="J17" s="14" t="e">
        <f>'36 -COSTOS OPERATIVOS'!L17/'36 -COSTOS OPERATIVOS'!J17</f>
        <v>#DIV/0!</v>
      </c>
      <c r="K17" s="11">
        <f t="shared" si="0"/>
        <v>1.0149999999999999</v>
      </c>
      <c r="L17" s="12" t="e">
        <f t="shared" si="1"/>
        <v>#DIV/0!</v>
      </c>
    </row>
    <row r="18" spans="1:12">
      <c r="A18" s="60" t="s">
        <v>107</v>
      </c>
      <c r="B18" s="21" t="s">
        <v>15</v>
      </c>
      <c r="C18" s="11">
        <f>'36 -COSTOS OPERATIVOS'!E18/'36 -COSTOS OPERATIVOS'!C18</f>
        <v>1.0149999999999999</v>
      </c>
      <c r="D18" s="12" t="e">
        <f>'36 -COSTOS OPERATIVOS'!F18/'36 -COSTOS OPERATIVOS'!D18</f>
        <v>#DIV/0!</v>
      </c>
      <c r="E18" s="13">
        <f>'36 -COSTOS OPERATIVOS'!G18/'36 -COSTOS OPERATIVOS'!E18</f>
        <v>1.0149999999999999</v>
      </c>
      <c r="F18" s="14" t="e">
        <f>'36 -COSTOS OPERATIVOS'!H18/'36 -COSTOS OPERATIVOS'!F18</f>
        <v>#DIV/0!</v>
      </c>
      <c r="G18" s="11">
        <f>'36 -COSTOS OPERATIVOS'!I18/'36 -COSTOS OPERATIVOS'!G18</f>
        <v>1.0149999999999999</v>
      </c>
      <c r="H18" s="12" t="e">
        <f>'36 -COSTOS OPERATIVOS'!J18/'36 -COSTOS OPERATIVOS'!H18</f>
        <v>#DIV/0!</v>
      </c>
      <c r="I18" s="13">
        <f>'36 -COSTOS OPERATIVOS'!K18/'36 -COSTOS OPERATIVOS'!I18</f>
        <v>1.0149999999999999</v>
      </c>
      <c r="J18" s="14" t="e">
        <f>'36 -COSTOS OPERATIVOS'!L18/'36 -COSTOS OPERATIVOS'!J18</f>
        <v>#DIV/0!</v>
      </c>
      <c r="K18" s="11">
        <f t="shared" si="0"/>
        <v>1.0149999999999999</v>
      </c>
      <c r="L18" s="12" t="e">
        <f t="shared" si="1"/>
        <v>#DIV/0!</v>
      </c>
    </row>
    <row r="19" spans="1:12">
      <c r="A19" s="61" t="s">
        <v>108</v>
      </c>
      <c r="B19" s="22" t="s">
        <v>16</v>
      </c>
      <c r="C19" s="11" t="e">
        <f>'36 -COSTOS OPERATIVOS'!E19/'36 -COSTOS OPERATIVOS'!C19</f>
        <v>#DIV/0!</v>
      </c>
      <c r="D19" s="12" t="e">
        <f>'36 -COSTOS OPERATIVOS'!F19/'36 -COSTOS OPERATIVOS'!D19</f>
        <v>#DIV/0!</v>
      </c>
      <c r="E19" s="13" t="e">
        <f>'36 -COSTOS OPERATIVOS'!G19/'36 -COSTOS OPERATIVOS'!E19</f>
        <v>#DIV/0!</v>
      </c>
      <c r="F19" s="14" t="e">
        <f>'36 -COSTOS OPERATIVOS'!H19/'36 -COSTOS OPERATIVOS'!F19</f>
        <v>#DIV/0!</v>
      </c>
      <c r="G19" s="11" t="e">
        <f>'36 -COSTOS OPERATIVOS'!I19/'36 -COSTOS OPERATIVOS'!G19</f>
        <v>#DIV/0!</v>
      </c>
      <c r="H19" s="12" t="e">
        <f>'36 -COSTOS OPERATIVOS'!J19/'36 -COSTOS OPERATIVOS'!H19</f>
        <v>#DIV/0!</v>
      </c>
      <c r="I19" s="13" t="e">
        <f>'36 -COSTOS OPERATIVOS'!K19/'36 -COSTOS OPERATIVOS'!I19</f>
        <v>#DIV/0!</v>
      </c>
      <c r="J19" s="14" t="e">
        <f>'36 -COSTOS OPERATIVOS'!L19/'36 -COSTOS OPERATIVOS'!J19</f>
        <v>#DIV/0!</v>
      </c>
      <c r="K19" s="11" t="e">
        <f t="shared" si="0"/>
        <v>#DIV/0!</v>
      </c>
      <c r="L19" s="12" t="e">
        <f t="shared" si="1"/>
        <v>#DIV/0!</v>
      </c>
    </row>
    <row r="20" spans="1:12">
      <c r="A20" s="60" t="s">
        <v>109</v>
      </c>
      <c r="B20" s="21" t="s">
        <v>17</v>
      </c>
      <c r="C20" s="11" t="e">
        <f>'36 -COSTOS OPERATIVOS'!E20/'36 -COSTOS OPERATIVOS'!C20</f>
        <v>#DIV/0!</v>
      </c>
      <c r="D20" s="12" t="e">
        <f>'36 -COSTOS OPERATIVOS'!F20/'36 -COSTOS OPERATIVOS'!D20</f>
        <v>#DIV/0!</v>
      </c>
      <c r="E20" s="13" t="e">
        <f>'36 -COSTOS OPERATIVOS'!G20/'36 -COSTOS OPERATIVOS'!E20</f>
        <v>#DIV/0!</v>
      </c>
      <c r="F20" s="14" t="e">
        <f>'36 -COSTOS OPERATIVOS'!H20/'36 -COSTOS OPERATIVOS'!F20</f>
        <v>#DIV/0!</v>
      </c>
      <c r="G20" s="11" t="e">
        <f>'36 -COSTOS OPERATIVOS'!I20/'36 -COSTOS OPERATIVOS'!G20</f>
        <v>#DIV/0!</v>
      </c>
      <c r="H20" s="12" t="e">
        <f>'36 -COSTOS OPERATIVOS'!J20/'36 -COSTOS OPERATIVOS'!H20</f>
        <v>#DIV/0!</v>
      </c>
      <c r="I20" s="13" t="e">
        <f>'36 -COSTOS OPERATIVOS'!K20/'36 -COSTOS OPERATIVOS'!I20</f>
        <v>#DIV/0!</v>
      </c>
      <c r="J20" s="14" t="e">
        <f>'36 -COSTOS OPERATIVOS'!L20/'36 -COSTOS OPERATIVOS'!J20</f>
        <v>#DIV/0!</v>
      </c>
      <c r="K20" s="11" t="e">
        <f t="shared" si="0"/>
        <v>#DIV/0!</v>
      </c>
      <c r="L20" s="12" t="e">
        <f t="shared" si="1"/>
        <v>#DIV/0!</v>
      </c>
    </row>
    <row r="21" spans="1:12">
      <c r="A21" s="60" t="s">
        <v>110</v>
      </c>
      <c r="B21" s="21" t="s">
        <v>18</v>
      </c>
      <c r="C21" s="11" t="e">
        <f>'36 -COSTOS OPERATIVOS'!E21/'36 -COSTOS OPERATIVOS'!C21</f>
        <v>#DIV/0!</v>
      </c>
      <c r="D21" s="12" t="e">
        <f>'36 -COSTOS OPERATIVOS'!F21/'36 -COSTOS OPERATIVOS'!D21</f>
        <v>#DIV/0!</v>
      </c>
      <c r="E21" s="13" t="e">
        <f>'36 -COSTOS OPERATIVOS'!G21/'36 -COSTOS OPERATIVOS'!E21</f>
        <v>#DIV/0!</v>
      </c>
      <c r="F21" s="14" t="e">
        <f>'36 -COSTOS OPERATIVOS'!H21/'36 -COSTOS OPERATIVOS'!F21</f>
        <v>#DIV/0!</v>
      </c>
      <c r="G21" s="11" t="e">
        <f>'36 -COSTOS OPERATIVOS'!I21/'36 -COSTOS OPERATIVOS'!G21</f>
        <v>#DIV/0!</v>
      </c>
      <c r="H21" s="12" t="e">
        <f>'36 -COSTOS OPERATIVOS'!J21/'36 -COSTOS OPERATIVOS'!H21</f>
        <v>#DIV/0!</v>
      </c>
      <c r="I21" s="13" t="e">
        <f>'36 -COSTOS OPERATIVOS'!K21/'36 -COSTOS OPERATIVOS'!I21</f>
        <v>#DIV/0!</v>
      </c>
      <c r="J21" s="14" t="e">
        <f>'36 -COSTOS OPERATIVOS'!L21/'36 -COSTOS OPERATIVOS'!J21</f>
        <v>#DIV/0!</v>
      </c>
      <c r="K21" s="11" t="e">
        <f t="shared" si="0"/>
        <v>#DIV/0!</v>
      </c>
      <c r="L21" s="12" t="e">
        <f t="shared" si="1"/>
        <v>#DIV/0!</v>
      </c>
    </row>
    <row r="22" spans="1:12">
      <c r="A22" s="60" t="s">
        <v>111</v>
      </c>
      <c r="B22" s="21" t="s">
        <v>19</v>
      </c>
      <c r="C22" s="11" t="e">
        <f>'36 -COSTOS OPERATIVOS'!E22/'36 -COSTOS OPERATIVOS'!C22</f>
        <v>#DIV/0!</v>
      </c>
      <c r="D22" s="12" t="e">
        <f>'36 -COSTOS OPERATIVOS'!F22/'36 -COSTOS OPERATIVOS'!D22</f>
        <v>#DIV/0!</v>
      </c>
      <c r="E22" s="13" t="e">
        <f>'36 -COSTOS OPERATIVOS'!G22/'36 -COSTOS OPERATIVOS'!E22</f>
        <v>#DIV/0!</v>
      </c>
      <c r="F22" s="14" t="e">
        <f>'36 -COSTOS OPERATIVOS'!H22/'36 -COSTOS OPERATIVOS'!F22</f>
        <v>#DIV/0!</v>
      </c>
      <c r="G22" s="11" t="e">
        <f>'36 -COSTOS OPERATIVOS'!I22/'36 -COSTOS OPERATIVOS'!G22</f>
        <v>#DIV/0!</v>
      </c>
      <c r="H22" s="12" t="e">
        <f>'36 -COSTOS OPERATIVOS'!J22/'36 -COSTOS OPERATIVOS'!H22</f>
        <v>#DIV/0!</v>
      </c>
      <c r="I22" s="13" t="e">
        <f>'36 -COSTOS OPERATIVOS'!K22/'36 -COSTOS OPERATIVOS'!I22</f>
        <v>#DIV/0!</v>
      </c>
      <c r="J22" s="14" t="e">
        <f>'36 -COSTOS OPERATIVOS'!L22/'36 -COSTOS OPERATIVOS'!J22</f>
        <v>#DIV/0!</v>
      </c>
      <c r="K22" s="11" t="e">
        <f t="shared" si="0"/>
        <v>#DIV/0!</v>
      </c>
      <c r="L22" s="12" t="e">
        <f t="shared" si="1"/>
        <v>#DIV/0!</v>
      </c>
    </row>
    <row r="23" spans="1:12">
      <c r="A23" s="60" t="s">
        <v>112</v>
      </c>
      <c r="B23" s="22" t="s">
        <v>20</v>
      </c>
      <c r="C23" s="11">
        <f>'36 -COSTOS OPERATIVOS'!E23/'36 -COSTOS OPERATIVOS'!C23</f>
        <v>1.0149999999999999</v>
      </c>
      <c r="D23" s="12" t="e">
        <f>'36 -COSTOS OPERATIVOS'!F23/'36 -COSTOS OPERATIVOS'!D23</f>
        <v>#DIV/0!</v>
      </c>
      <c r="E23" s="13">
        <f>'36 -COSTOS OPERATIVOS'!G23/'36 -COSTOS OPERATIVOS'!E23</f>
        <v>1.0149999999999999</v>
      </c>
      <c r="F23" s="14" t="e">
        <f>'36 -COSTOS OPERATIVOS'!H23/'36 -COSTOS OPERATIVOS'!F23</f>
        <v>#DIV/0!</v>
      </c>
      <c r="G23" s="11">
        <f>'36 -COSTOS OPERATIVOS'!I23/'36 -COSTOS OPERATIVOS'!G23</f>
        <v>1.0149999999999999</v>
      </c>
      <c r="H23" s="12" t="e">
        <f>'36 -COSTOS OPERATIVOS'!J23/'36 -COSTOS OPERATIVOS'!H23</f>
        <v>#DIV/0!</v>
      </c>
      <c r="I23" s="13">
        <f>'36 -COSTOS OPERATIVOS'!K23/'36 -COSTOS OPERATIVOS'!I23</f>
        <v>1.0149999999999999</v>
      </c>
      <c r="J23" s="14" t="e">
        <f>'36 -COSTOS OPERATIVOS'!L23/'36 -COSTOS OPERATIVOS'!J23</f>
        <v>#DIV/0!</v>
      </c>
      <c r="K23" s="11">
        <f t="shared" si="0"/>
        <v>1.0149999999999999</v>
      </c>
      <c r="L23" s="12" t="e">
        <f t="shared" si="1"/>
        <v>#DIV/0!</v>
      </c>
    </row>
    <row r="24" spans="1:12">
      <c r="A24" s="60" t="s">
        <v>113</v>
      </c>
      <c r="B24" s="22" t="s">
        <v>21</v>
      </c>
      <c r="C24" s="11" t="e">
        <f>'36 -COSTOS OPERATIVOS'!E24/'36 -COSTOS OPERATIVOS'!C24</f>
        <v>#DIV/0!</v>
      </c>
      <c r="D24" s="12" t="e">
        <f>'36 -COSTOS OPERATIVOS'!F24/'36 -COSTOS OPERATIVOS'!D24</f>
        <v>#DIV/0!</v>
      </c>
      <c r="E24" s="13" t="e">
        <f>'36 -COSTOS OPERATIVOS'!G24/'36 -COSTOS OPERATIVOS'!E24</f>
        <v>#DIV/0!</v>
      </c>
      <c r="F24" s="14" t="e">
        <f>'36 -COSTOS OPERATIVOS'!H24/'36 -COSTOS OPERATIVOS'!F24</f>
        <v>#DIV/0!</v>
      </c>
      <c r="G24" s="11" t="e">
        <f>'36 -COSTOS OPERATIVOS'!I24/'36 -COSTOS OPERATIVOS'!G24</f>
        <v>#DIV/0!</v>
      </c>
      <c r="H24" s="12" t="e">
        <f>'36 -COSTOS OPERATIVOS'!J24/'36 -COSTOS OPERATIVOS'!H24</f>
        <v>#DIV/0!</v>
      </c>
      <c r="I24" s="13" t="e">
        <f>'36 -COSTOS OPERATIVOS'!K24/'36 -COSTOS OPERATIVOS'!I24</f>
        <v>#DIV/0!</v>
      </c>
      <c r="J24" s="14" t="e">
        <f>'36 -COSTOS OPERATIVOS'!L24/'36 -COSTOS OPERATIVOS'!J24</f>
        <v>#DIV/0!</v>
      </c>
      <c r="K24" s="11" t="e">
        <f t="shared" si="0"/>
        <v>#DIV/0!</v>
      </c>
      <c r="L24" s="12" t="e">
        <f t="shared" si="1"/>
        <v>#DIV/0!</v>
      </c>
    </row>
    <row r="25" spans="1:12">
      <c r="A25" s="60" t="s">
        <v>113</v>
      </c>
      <c r="B25" s="22" t="s">
        <v>22</v>
      </c>
      <c r="C25" s="11">
        <f>'36 -COSTOS OPERATIVOS'!E25/'36 -COSTOS OPERATIVOS'!C25</f>
        <v>1.0149999999999999</v>
      </c>
      <c r="D25" s="12" t="e">
        <f>'36 -COSTOS OPERATIVOS'!F25/'36 -COSTOS OPERATIVOS'!D25</f>
        <v>#DIV/0!</v>
      </c>
      <c r="E25" s="13">
        <f>'36 -COSTOS OPERATIVOS'!G25/'36 -COSTOS OPERATIVOS'!E25</f>
        <v>1.0149999999999999</v>
      </c>
      <c r="F25" s="14" t="e">
        <f>'36 -COSTOS OPERATIVOS'!H25/'36 -COSTOS OPERATIVOS'!F25</f>
        <v>#DIV/0!</v>
      </c>
      <c r="G25" s="11">
        <f>'36 -COSTOS OPERATIVOS'!I25/'36 -COSTOS OPERATIVOS'!G25</f>
        <v>1.0149999999999999</v>
      </c>
      <c r="H25" s="12" t="e">
        <f>'36 -COSTOS OPERATIVOS'!J25/'36 -COSTOS OPERATIVOS'!H25</f>
        <v>#DIV/0!</v>
      </c>
      <c r="I25" s="13">
        <f>'36 -COSTOS OPERATIVOS'!K25/'36 -COSTOS OPERATIVOS'!I25</f>
        <v>1.0149999999999999</v>
      </c>
      <c r="J25" s="14" t="e">
        <f>'36 -COSTOS OPERATIVOS'!L25/'36 -COSTOS OPERATIVOS'!J25</f>
        <v>#DIV/0!</v>
      </c>
      <c r="K25" s="11">
        <f t="shared" si="0"/>
        <v>1.0149999999999999</v>
      </c>
      <c r="L25" s="12" t="e">
        <f t="shared" si="1"/>
        <v>#DIV/0!</v>
      </c>
    </row>
    <row r="26" spans="1:12">
      <c r="A26" s="60" t="s">
        <v>114</v>
      </c>
      <c r="B26" s="21" t="s">
        <v>23</v>
      </c>
      <c r="C26" s="11">
        <f>'36 -COSTOS OPERATIVOS'!E26/'36 -COSTOS OPERATIVOS'!C26</f>
        <v>1.0149999999999999</v>
      </c>
      <c r="D26" s="12" t="e">
        <f>'36 -COSTOS OPERATIVOS'!F26/'36 -COSTOS OPERATIVOS'!D26</f>
        <v>#DIV/0!</v>
      </c>
      <c r="E26" s="13">
        <f>'36 -COSTOS OPERATIVOS'!G26/'36 -COSTOS OPERATIVOS'!E26</f>
        <v>1.0149999999999999</v>
      </c>
      <c r="F26" s="14" t="e">
        <f>'36 -COSTOS OPERATIVOS'!H26/'36 -COSTOS OPERATIVOS'!F26</f>
        <v>#DIV/0!</v>
      </c>
      <c r="G26" s="11">
        <f>'36 -COSTOS OPERATIVOS'!I26/'36 -COSTOS OPERATIVOS'!G26</f>
        <v>1.0149999999999999</v>
      </c>
      <c r="H26" s="12" t="e">
        <f>'36 -COSTOS OPERATIVOS'!J26/'36 -COSTOS OPERATIVOS'!H26</f>
        <v>#DIV/0!</v>
      </c>
      <c r="I26" s="13">
        <f>'36 -COSTOS OPERATIVOS'!K26/'36 -COSTOS OPERATIVOS'!I26</f>
        <v>1.0149999999999999</v>
      </c>
      <c r="J26" s="14" t="e">
        <f>'36 -COSTOS OPERATIVOS'!L26/'36 -COSTOS OPERATIVOS'!J26</f>
        <v>#DIV/0!</v>
      </c>
      <c r="K26" s="11">
        <f t="shared" si="0"/>
        <v>1.0149999999999999</v>
      </c>
      <c r="L26" s="12" t="e">
        <f t="shared" si="1"/>
        <v>#DIV/0!</v>
      </c>
    </row>
    <row r="27" spans="1:12">
      <c r="A27" s="60" t="s">
        <v>115</v>
      </c>
      <c r="B27" s="21" t="s">
        <v>24</v>
      </c>
      <c r="C27" s="11">
        <f>'36 -COSTOS OPERATIVOS'!E27/'36 -COSTOS OPERATIVOS'!C27</f>
        <v>1.0149999999999999</v>
      </c>
      <c r="D27" s="12" t="e">
        <f>'36 -COSTOS OPERATIVOS'!F27/'36 -COSTOS OPERATIVOS'!D27</f>
        <v>#DIV/0!</v>
      </c>
      <c r="E27" s="13">
        <f>'36 -COSTOS OPERATIVOS'!G27/'36 -COSTOS OPERATIVOS'!E27</f>
        <v>1.0149999999999999</v>
      </c>
      <c r="F27" s="14" t="e">
        <f>'36 -COSTOS OPERATIVOS'!H27/'36 -COSTOS OPERATIVOS'!F27</f>
        <v>#DIV/0!</v>
      </c>
      <c r="G27" s="11">
        <f>'36 -COSTOS OPERATIVOS'!I27/'36 -COSTOS OPERATIVOS'!G27</f>
        <v>1.0149999999999999</v>
      </c>
      <c r="H27" s="12" t="e">
        <f>'36 -COSTOS OPERATIVOS'!J27/'36 -COSTOS OPERATIVOS'!H27</f>
        <v>#DIV/0!</v>
      </c>
      <c r="I27" s="13">
        <f>'36 -COSTOS OPERATIVOS'!K27/'36 -COSTOS OPERATIVOS'!I27</f>
        <v>1.0149999999999999</v>
      </c>
      <c r="J27" s="14" t="e">
        <f>'36 -COSTOS OPERATIVOS'!L27/'36 -COSTOS OPERATIVOS'!J27</f>
        <v>#DIV/0!</v>
      </c>
      <c r="K27" s="11">
        <f t="shared" si="0"/>
        <v>1.0149999999999999</v>
      </c>
      <c r="L27" s="12" t="e">
        <f t="shared" si="1"/>
        <v>#DIV/0!</v>
      </c>
    </row>
    <row r="28" spans="1:12">
      <c r="A28" s="60" t="s">
        <v>116</v>
      </c>
      <c r="B28" s="21" t="s">
        <v>25</v>
      </c>
      <c r="C28" s="11" t="e">
        <f>'36 -COSTOS OPERATIVOS'!E28/'36 -COSTOS OPERATIVOS'!C28</f>
        <v>#DIV/0!</v>
      </c>
      <c r="D28" s="12" t="e">
        <f>'36 -COSTOS OPERATIVOS'!F28/'36 -COSTOS OPERATIVOS'!D28</f>
        <v>#DIV/0!</v>
      </c>
      <c r="E28" s="13" t="e">
        <f>'36 -COSTOS OPERATIVOS'!G28/'36 -COSTOS OPERATIVOS'!E28</f>
        <v>#DIV/0!</v>
      </c>
      <c r="F28" s="14" t="e">
        <f>'36 -COSTOS OPERATIVOS'!H28/'36 -COSTOS OPERATIVOS'!F28</f>
        <v>#DIV/0!</v>
      </c>
      <c r="G28" s="11" t="e">
        <f>'36 -COSTOS OPERATIVOS'!I28/'36 -COSTOS OPERATIVOS'!G28</f>
        <v>#DIV/0!</v>
      </c>
      <c r="H28" s="12" t="e">
        <f>'36 -COSTOS OPERATIVOS'!J28/'36 -COSTOS OPERATIVOS'!H28</f>
        <v>#DIV/0!</v>
      </c>
      <c r="I28" s="13" t="e">
        <f>'36 -COSTOS OPERATIVOS'!K28/'36 -COSTOS OPERATIVOS'!I28</f>
        <v>#DIV/0!</v>
      </c>
      <c r="J28" s="14" t="e">
        <f>'36 -COSTOS OPERATIVOS'!L28/'36 -COSTOS OPERATIVOS'!J28</f>
        <v>#DIV/0!</v>
      </c>
      <c r="K28" s="11" t="e">
        <f t="shared" si="0"/>
        <v>#DIV/0!</v>
      </c>
      <c r="L28" s="12" t="e">
        <f t="shared" si="1"/>
        <v>#DIV/0!</v>
      </c>
    </row>
    <row r="29" spans="1:12">
      <c r="A29" s="60" t="s">
        <v>117</v>
      </c>
      <c r="B29" s="21" t="s">
        <v>26</v>
      </c>
      <c r="C29" s="11" t="e">
        <f>'36 -COSTOS OPERATIVOS'!E29/'36 -COSTOS OPERATIVOS'!C29</f>
        <v>#DIV/0!</v>
      </c>
      <c r="D29" s="12" t="e">
        <f>'36 -COSTOS OPERATIVOS'!F29/'36 -COSTOS OPERATIVOS'!D29</f>
        <v>#DIV/0!</v>
      </c>
      <c r="E29" s="13" t="e">
        <f>'36 -COSTOS OPERATIVOS'!G29/'36 -COSTOS OPERATIVOS'!E29</f>
        <v>#DIV/0!</v>
      </c>
      <c r="F29" s="14" t="e">
        <f>'36 -COSTOS OPERATIVOS'!H29/'36 -COSTOS OPERATIVOS'!F29</f>
        <v>#DIV/0!</v>
      </c>
      <c r="G29" s="11" t="e">
        <f>'36 -COSTOS OPERATIVOS'!I29/'36 -COSTOS OPERATIVOS'!G29</f>
        <v>#DIV/0!</v>
      </c>
      <c r="H29" s="12" t="e">
        <f>'36 -COSTOS OPERATIVOS'!J29/'36 -COSTOS OPERATIVOS'!H29</f>
        <v>#DIV/0!</v>
      </c>
      <c r="I29" s="13" t="e">
        <f>'36 -COSTOS OPERATIVOS'!K29/'36 -COSTOS OPERATIVOS'!I29</f>
        <v>#DIV/0!</v>
      </c>
      <c r="J29" s="14" t="e">
        <f>'36 -COSTOS OPERATIVOS'!L29/'36 -COSTOS OPERATIVOS'!J29</f>
        <v>#DIV/0!</v>
      </c>
      <c r="K29" s="11" t="e">
        <f t="shared" si="0"/>
        <v>#DIV/0!</v>
      </c>
      <c r="L29" s="12" t="e">
        <f t="shared" si="1"/>
        <v>#DIV/0!</v>
      </c>
    </row>
    <row r="30" spans="1:12">
      <c r="A30" s="61"/>
      <c r="B30" s="23" t="s">
        <v>27</v>
      </c>
      <c r="C30" s="11" t="e">
        <f>'36 -COSTOS OPERATIVOS'!E30/'36 -COSTOS OPERATIVOS'!C30</f>
        <v>#DIV/0!</v>
      </c>
      <c r="D30" s="12" t="e">
        <f>'36 -COSTOS OPERATIVOS'!F30/'36 -COSTOS OPERATIVOS'!D30</f>
        <v>#DIV/0!</v>
      </c>
      <c r="E30" s="13" t="e">
        <f>'36 -COSTOS OPERATIVOS'!G30/'36 -COSTOS OPERATIVOS'!E30</f>
        <v>#DIV/0!</v>
      </c>
      <c r="F30" s="14" t="e">
        <f>'36 -COSTOS OPERATIVOS'!H30/'36 -COSTOS OPERATIVOS'!F30</f>
        <v>#DIV/0!</v>
      </c>
      <c r="G30" s="11" t="e">
        <f>'36 -COSTOS OPERATIVOS'!I30/'36 -COSTOS OPERATIVOS'!G30</f>
        <v>#DIV/0!</v>
      </c>
      <c r="H30" s="12" t="e">
        <f>'36 -COSTOS OPERATIVOS'!J30/'36 -COSTOS OPERATIVOS'!H30</f>
        <v>#DIV/0!</v>
      </c>
      <c r="I30" s="13" t="e">
        <f>'36 -COSTOS OPERATIVOS'!K30/'36 -COSTOS OPERATIVOS'!I30</f>
        <v>#DIV/0!</v>
      </c>
      <c r="J30" s="14" t="e">
        <f>'36 -COSTOS OPERATIVOS'!L30/'36 -COSTOS OPERATIVOS'!J30</f>
        <v>#DIV/0!</v>
      </c>
      <c r="K30" s="11" t="e">
        <f t="shared" si="0"/>
        <v>#DIV/0!</v>
      </c>
      <c r="L30" s="12" t="e">
        <f t="shared" si="1"/>
        <v>#DIV/0!</v>
      </c>
    </row>
    <row r="31" spans="1:12">
      <c r="A31" s="61"/>
      <c r="B31" s="23" t="s">
        <v>27</v>
      </c>
      <c r="C31" s="11" t="e">
        <f>'36 -COSTOS OPERATIVOS'!E31/'36 -COSTOS OPERATIVOS'!C31</f>
        <v>#DIV/0!</v>
      </c>
      <c r="D31" s="12" t="e">
        <f>'36 -COSTOS OPERATIVOS'!F31/'36 -COSTOS OPERATIVOS'!D31</f>
        <v>#DIV/0!</v>
      </c>
      <c r="E31" s="13" t="e">
        <f>'36 -COSTOS OPERATIVOS'!G31/'36 -COSTOS OPERATIVOS'!E31</f>
        <v>#DIV/0!</v>
      </c>
      <c r="F31" s="14" t="e">
        <f>'36 -COSTOS OPERATIVOS'!H31/'36 -COSTOS OPERATIVOS'!F31</f>
        <v>#DIV/0!</v>
      </c>
      <c r="G31" s="11" t="e">
        <f>'36 -COSTOS OPERATIVOS'!I31/'36 -COSTOS OPERATIVOS'!G31</f>
        <v>#DIV/0!</v>
      </c>
      <c r="H31" s="12" t="e">
        <f>'36 -COSTOS OPERATIVOS'!J31/'36 -COSTOS OPERATIVOS'!H31</f>
        <v>#DIV/0!</v>
      </c>
      <c r="I31" s="13" t="e">
        <f>'36 -COSTOS OPERATIVOS'!K31/'36 -COSTOS OPERATIVOS'!I31</f>
        <v>#DIV/0!</v>
      </c>
      <c r="J31" s="14" t="e">
        <f>'36 -COSTOS OPERATIVOS'!L31/'36 -COSTOS OPERATIVOS'!J31</f>
        <v>#DIV/0!</v>
      </c>
      <c r="K31" s="11" t="e">
        <f t="shared" si="0"/>
        <v>#DIV/0!</v>
      </c>
      <c r="L31" s="12" t="e">
        <f t="shared" si="1"/>
        <v>#DIV/0!</v>
      </c>
    </row>
    <row r="32" spans="1:12">
      <c r="A32" s="61"/>
      <c r="B32" s="23" t="s">
        <v>27</v>
      </c>
      <c r="C32" s="11" t="e">
        <f>'36 -COSTOS OPERATIVOS'!E32/'36 -COSTOS OPERATIVOS'!C32</f>
        <v>#DIV/0!</v>
      </c>
      <c r="D32" s="12" t="e">
        <f>'36 -COSTOS OPERATIVOS'!F32/'36 -COSTOS OPERATIVOS'!D32</f>
        <v>#DIV/0!</v>
      </c>
      <c r="E32" s="13" t="e">
        <f>'36 -COSTOS OPERATIVOS'!G32/'36 -COSTOS OPERATIVOS'!E32</f>
        <v>#DIV/0!</v>
      </c>
      <c r="F32" s="14" t="e">
        <f>'36 -COSTOS OPERATIVOS'!H32/'36 -COSTOS OPERATIVOS'!F32</f>
        <v>#DIV/0!</v>
      </c>
      <c r="G32" s="11" t="e">
        <f>'36 -COSTOS OPERATIVOS'!I32/'36 -COSTOS OPERATIVOS'!G32</f>
        <v>#DIV/0!</v>
      </c>
      <c r="H32" s="12" t="e">
        <f>'36 -COSTOS OPERATIVOS'!J32/'36 -COSTOS OPERATIVOS'!H32</f>
        <v>#DIV/0!</v>
      </c>
      <c r="I32" s="13" t="e">
        <f>'36 -COSTOS OPERATIVOS'!K32/'36 -COSTOS OPERATIVOS'!I32</f>
        <v>#DIV/0!</v>
      </c>
      <c r="J32" s="14" t="e">
        <f>'36 -COSTOS OPERATIVOS'!L32/'36 -COSTOS OPERATIVOS'!J32</f>
        <v>#DIV/0!</v>
      </c>
      <c r="K32" s="11" t="e">
        <f t="shared" si="0"/>
        <v>#DIV/0!</v>
      </c>
      <c r="L32" s="12" t="e">
        <f t="shared" si="1"/>
        <v>#DIV/0!</v>
      </c>
    </row>
    <row r="33" spans="1:12">
      <c r="A33" s="61"/>
      <c r="B33" s="23" t="s">
        <v>27</v>
      </c>
      <c r="C33" s="11" t="e">
        <f>'36 -COSTOS OPERATIVOS'!E33/'36 -COSTOS OPERATIVOS'!C33</f>
        <v>#DIV/0!</v>
      </c>
      <c r="D33" s="12" t="e">
        <f>'36 -COSTOS OPERATIVOS'!F33/'36 -COSTOS OPERATIVOS'!D33</f>
        <v>#DIV/0!</v>
      </c>
      <c r="E33" s="13" t="e">
        <f>'36 -COSTOS OPERATIVOS'!G33/'36 -COSTOS OPERATIVOS'!E33</f>
        <v>#DIV/0!</v>
      </c>
      <c r="F33" s="14" t="e">
        <f>'36 -COSTOS OPERATIVOS'!H33/'36 -COSTOS OPERATIVOS'!F33</f>
        <v>#DIV/0!</v>
      </c>
      <c r="G33" s="11" t="e">
        <f>'36 -COSTOS OPERATIVOS'!I33/'36 -COSTOS OPERATIVOS'!G33</f>
        <v>#DIV/0!</v>
      </c>
      <c r="H33" s="12" t="e">
        <f>'36 -COSTOS OPERATIVOS'!J33/'36 -COSTOS OPERATIVOS'!H33</f>
        <v>#DIV/0!</v>
      </c>
      <c r="I33" s="13" t="e">
        <f>'36 -COSTOS OPERATIVOS'!K33/'36 -COSTOS OPERATIVOS'!I33</f>
        <v>#DIV/0!</v>
      </c>
      <c r="J33" s="14" t="e">
        <f>'36 -COSTOS OPERATIVOS'!L33/'36 -COSTOS OPERATIVOS'!J33</f>
        <v>#DIV/0!</v>
      </c>
      <c r="K33" s="11" t="e">
        <f t="shared" si="0"/>
        <v>#DIV/0!</v>
      </c>
      <c r="L33" s="12" t="e">
        <f t="shared" si="1"/>
        <v>#DIV/0!</v>
      </c>
    </row>
    <row r="34" spans="1:12">
      <c r="A34" s="61"/>
      <c r="B34" s="23" t="s">
        <v>27</v>
      </c>
      <c r="C34" s="11" t="e">
        <f>'36 -COSTOS OPERATIVOS'!E34/'36 -COSTOS OPERATIVOS'!C34</f>
        <v>#DIV/0!</v>
      </c>
      <c r="D34" s="12" t="e">
        <f>'36 -COSTOS OPERATIVOS'!F34/'36 -COSTOS OPERATIVOS'!D34</f>
        <v>#DIV/0!</v>
      </c>
      <c r="E34" s="13" t="e">
        <f>'36 -COSTOS OPERATIVOS'!G34/'36 -COSTOS OPERATIVOS'!E34</f>
        <v>#DIV/0!</v>
      </c>
      <c r="F34" s="14" t="e">
        <f>'36 -COSTOS OPERATIVOS'!H34/'36 -COSTOS OPERATIVOS'!F34</f>
        <v>#DIV/0!</v>
      </c>
      <c r="G34" s="11" t="e">
        <f>'36 -COSTOS OPERATIVOS'!I34/'36 -COSTOS OPERATIVOS'!G34</f>
        <v>#DIV/0!</v>
      </c>
      <c r="H34" s="12" t="e">
        <f>'36 -COSTOS OPERATIVOS'!J34/'36 -COSTOS OPERATIVOS'!H34</f>
        <v>#DIV/0!</v>
      </c>
      <c r="I34" s="13" t="e">
        <f>'36 -COSTOS OPERATIVOS'!K34/'36 -COSTOS OPERATIVOS'!I34</f>
        <v>#DIV/0!</v>
      </c>
      <c r="J34" s="14" t="e">
        <f>'36 -COSTOS OPERATIVOS'!L34/'36 -COSTOS OPERATIVOS'!J34</f>
        <v>#DIV/0!</v>
      </c>
      <c r="K34" s="11" t="e">
        <f t="shared" si="0"/>
        <v>#DIV/0!</v>
      </c>
      <c r="L34" s="12" t="e">
        <f t="shared" si="1"/>
        <v>#DIV/0!</v>
      </c>
    </row>
    <row r="35" spans="1:12">
      <c r="A35" s="61"/>
      <c r="B35" s="23" t="s">
        <v>27</v>
      </c>
      <c r="C35" s="11" t="e">
        <f>'36 -COSTOS OPERATIVOS'!E35/'36 -COSTOS OPERATIVOS'!C35</f>
        <v>#DIV/0!</v>
      </c>
      <c r="D35" s="12" t="e">
        <f>'36 -COSTOS OPERATIVOS'!F35/'36 -COSTOS OPERATIVOS'!D35</f>
        <v>#DIV/0!</v>
      </c>
      <c r="E35" s="13" t="e">
        <f>'36 -COSTOS OPERATIVOS'!G35/'36 -COSTOS OPERATIVOS'!E35</f>
        <v>#DIV/0!</v>
      </c>
      <c r="F35" s="14" t="e">
        <f>'36 -COSTOS OPERATIVOS'!H35/'36 -COSTOS OPERATIVOS'!F35</f>
        <v>#DIV/0!</v>
      </c>
      <c r="G35" s="11" t="e">
        <f>'36 -COSTOS OPERATIVOS'!I35/'36 -COSTOS OPERATIVOS'!G35</f>
        <v>#DIV/0!</v>
      </c>
      <c r="H35" s="12" t="e">
        <f>'36 -COSTOS OPERATIVOS'!J35/'36 -COSTOS OPERATIVOS'!H35</f>
        <v>#DIV/0!</v>
      </c>
      <c r="I35" s="13" t="e">
        <f>'36 -COSTOS OPERATIVOS'!K35/'36 -COSTOS OPERATIVOS'!I35</f>
        <v>#DIV/0!</v>
      </c>
      <c r="J35" s="14" t="e">
        <f>'36 -COSTOS OPERATIVOS'!L35/'36 -COSTOS OPERATIVOS'!J35</f>
        <v>#DIV/0!</v>
      </c>
      <c r="K35" s="11" t="e">
        <f t="shared" si="0"/>
        <v>#DIV/0!</v>
      </c>
      <c r="L35" s="12" t="e">
        <f t="shared" si="1"/>
        <v>#DIV/0!</v>
      </c>
    </row>
    <row r="36" spans="1:12">
      <c r="A36" s="60" t="s">
        <v>226</v>
      </c>
      <c r="B36" s="25" t="s">
        <v>28</v>
      </c>
      <c r="C36" s="11">
        <f>'36 -COSTOS OPERATIVOS'!E36/'36 -COSTOS OPERATIVOS'!C36</f>
        <v>1.0149999999999999</v>
      </c>
      <c r="D36" s="12" t="e">
        <f>'36 -COSTOS OPERATIVOS'!F36/'36 -COSTOS OPERATIVOS'!D36</f>
        <v>#DIV/0!</v>
      </c>
      <c r="E36" s="13">
        <f>'36 -COSTOS OPERATIVOS'!G36/'36 -COSTOS OPERATIVOS'!E36</f>
        <v>1.0149999999999999</v>
      </c>
      <c r="F36" s="14" t="e">
        <f>'36 -COSTOS OPERATIVOS'!H36/'36 -COSTOS OPERATIVOS'!F36</f>
        <v>#DIV/0!</v>
      </c>
      <c r="G36" s="11">
        <f>'36 -COSTOS OPERATIVOS'!I36/'36 -COSTOS OPERATIVOS'!G36</f>
        <v>1.0149999999999999</v>
      </c>
      <c r="H36" s="12" t="e">
        <f>'36 -COSTOS OPERATIVOS'!J36/'36 -COSTOS OPERATIVOS'!H36</f>
        <v>#DIV/0!</v>
      </c>
      <c r="I36" s="13">
        <f>'36 -COSTOS OPERATIVOS'!K36/'36 -COSTOS OPERATIVOS'!I36</f>
        <v>1.0149999999999999</v>
      </c>
      <c r="J36" s="14" t="e">
        <f>'36 -COSTOS OPERATIVOS'!L36/'36 -COSTOS OPERATIVOS'!J36</f>
        <v>#DIV/0!</v>
      </c>
      <c r="K36" s="11">
        <f t="shared" si="0"/>
        <v>1.0149999999999999</v>
      </c>
      <c r="L36" s="12" t="e">
        <f t="shared" si="1"/>
        <v>#DIV/0!</v>
      </c>
    </row>
    <row r="37" spans="1:12">
      <c r="A37" s="60" t="s">
        <v>251</v>
      </c>
      <c r="B37" s="22" t="s">
        <v>29</v>
      </c>
      <c r="C37" s="11" t="e">
        <f>'36 -COSTOS OPERATIVOS'!E37/'36 -COSTOS OPERATIVOS'!C37</f>
        <v>#DIV/0!</v>
      </c>
      <c r="D37" s="12" t="e">
        <f>'36 -COSTOS OPERATIVOS'!F37/'36 -COSTOS OPERATIVOS'!D37</f>
        <v>#DIV/0!</v>
      </c>
      <c r="E37" s="13" t="e">
        <f>'36 -COSTOS OPERATIVOS'!G37/'36 -COSTOS OPERATIVOS'!E37</f>
        <v>#DIV/0!</v>
      </c>
      <c r="F37" s="14" t="e">
        <f>'36 -COSTOS OPERATIVOS'!H37/'36 -COSTOS OPERATIVOS'!F37</f>
        <v>#DIV/0!</v>
      </c>
      <c r="G37" s="11" t="e">
        <f>'36 -COSTOS OPERATIVOS'!I37/'36 -COSTOS OPERATIVOS'!G37</f>
        <v>#DIV/0!</v>
      </c>
      <c r="H37" s="12" t="e">
        <f>'36 -COSTOS OPERATIVOS'!J37/'36 -COSTOS OPERATIVOS'!H37</f>
        <v>#DIV/0!</v>
      </c>
      <c r="I37" s="13" t="e">
        <f>'36 -COSTOS OPERATIVOS'!K37/'36 -COSTOS OPERATIVOS'!I37</f>
        <v>#DIV/0!</v>
      </c>
      <c r="J37" s="14" t="e">
        <f>'36 -COSTOS OPERATIVOS'!L37/'36 -COSTOS OPERATIVOS'!J37</f>
        <v>#DIV/0!</v>
      </c>
      <c r="K37" s="11" t="e">
        <f t="shared" si="0"/>
        <v>#DIV/0!</v>
      </c>
      <c r="L37" s="12" t="e">
        <f t="shared" si="1"/>
        <v>#DIV/0!</v>
      </c>
    </row>
    <row r="38" spans="1:12">
      <c r="A38" s="60" t="s">
        <v>252</v>
      </c>
      <c r="B38" s="22" t="s">
        <v>30</v>
      </c>
      <c r="C38" s="11" t="e">
        <f>'36 -COSTOS OPERATIVOS'!E38/'36 -COSTOS OPERATIVOS'!C38</f>
        <v>#DIV/0!</v>
      </c>
      <c r="D38" s="12" t="e">
        <f>'36 -COSTOS OPERATIVOS'!F38/'36 -COSTOS OPERATIVOS'!D38</f>
        <v>#DIV/0!</v>
      </c>
      <c r="E38" s="13" t="e">
        <f>'36 -COSTOS OPERATIVOS'!G38/'36 -COSTOS OPERATIVOS'!E38</f>
        <v>#DIV/0!</v>
      </c>
      <c r="F38" s="14" t="e">
        <f>'36 -COSTOS OPERATIVOS'!H38/'36 -COSTOS OPERATIVOS'!F38</f>
        <v>#DIV/0!</v>
      </c>
      <c r="G38" s="11" t="e">
        <f>'36 -COSTOS OPERATIVOS'!I38/'36 -COSTOS OPERATIVOS'!G38</f>
        <v>#DIV/0!</v>
      </c>
      <c r="H38" s="12" t="e">
        <f>'36 -COSTOS OPERATIVOS'!J38/'36 -COSTOS OPERATIVOS'!H38</f>
        <v>#DIV/0!</v>
      </c>
      <c r="I38" s="13" t="e">
        <f>'36 -COSTOS OPERATIVOS'!K38/'36 -COSTOS OPERATIVOS'!I38</f>
        <v>#DIV/0!</v>
      </c>
      <c r="J38" s="14" t="e">
        <f>'36 -COSTOS OPERATIVOS'!L38/'36 -COSTOS OPERATIVOS'!J38</f>
        <v>#DIV/0!</v>
      </c>
      <c r="K38" s="11" t="e">
        <f t="shared" si="0"/>
        <v>#DIV/0!</v>
      </c>
      <c r="L38" s="12" t="e">
        <f t="shared" si="1"/>
        <v>#DIV/0!</v>
      </c>
    </row>
    <row r="39" spans="1:12">
      <c r="A39" s="60" t="s">
        <v>253</v>
      </c>
      <c r="B39" s="22" t="s">
        <v>31</v>
      </c>
      <c r="C39" s="11" t="e">
        <f>'36 -COSTOS OPERATIVOS'!E39/'36 -COSTOS OPERATIVOS'!C39</f>
        <v>#DIV/0!</v>
      </c>
      <c r="D39" s="12" t="e">
        <f>'36 -COSTOS OPERATIVOS'!F39/'36 -COSTOS OPERATIVOS'!D39</f>
        <v>#DIV/0!</v>
      </c>
      <c r="E39" s="13" t="e">
        <f>'36 -COSTOS OPERATIVOS'!G39/'36 -COSTOS OPERATIVOS'!E39</f>
        <v>#DIV/0!</v>
      </c>
      <c r="F39" s="14" t="e">
        <f>'36 -COSTOS OPERATIVOS'!H39/'36 -COSTOS OPERATIVOS'!F39</f>
        <v>#DIV/0!</v>
      </c>
      <c r="G39" s="11" t="e">
        <f>'36 -COSTOS OPERATIVOS'!I39/'36 -COSTOS OPERATIVOS'!G39</f>
        <v>#DIV/0!</v>
      </c>
      <c r="H39" s="12" t="e">
        <f>'36 -COSTOS OPERATIVOS'!J39/'36 -COSTOS OPERATIVOS'!H39</f>
        <v>#DIV/0!</v>
      </c>
      <c r="I39" s="13" t="e">
        <f>'36 -COSTOS OPERATIVOS'!K39/'36 -COSTOS OPERATIVOS'!I39</f>
        <v>#DIV/0!</v>
      </c>
      <c r="J39" s="14" t="e">
        <f>'36 -COSTOS OPERATIVOS'!L39/'36 -COSTOS OPERATIVOS'!J39</f>
        <v>#DIV/0!</v>
      </c>
      <c r="K39" s="11" t="e">
        <f t="shared" si="0"/>
        <v>#DIV/0!</v>
      </c>
      <c r="L39" s="12" t="e">
        <f t="shared" si="1"/>
        <v>#DIV/0!</v>
      </c>
    </row>
    <row r="40" spans="1:12">
      <c r="A40" s="60" t="s">
        <v>118</v>
      </c>
      <c r="B40" s="22" t="s">
        <v>32</v>
      </c>
      <c r="C40" s="11">
        <f>'36 -COSTOS OPERATIVOS'!E40/'36 -COSTOS OPERATIVOS'!C40</f>
        <v>1.0149999999999999</v>
      </c>
      <c r="D40" s="12" t="e">
        <f>'36 -COSTOS OPERATIVOS'!F40/'36 -COSTOS OPERATIVOS'!D40</f>
        <v>#DIV/0!</v>
      </c>
      <c r="E40" s="13">
        <f>'36 -COSTOS OPERATIVOS'!G40/'36 -COSTOS OPERATIVOS'!E40</f>
        <v>1.0149999999999999</v>
      </c>
      <c r="F40" s="14" t="e">
        <f>'36 -COSTOS OPERATIVOS'!H40/'36 -COSTOS OPERATIVOS'!F40</f>
        <v>#DIV/0!</v>
      </c>
      <c r="G40" s="11">
        <f>'36 -COSTOS OPERATIVOS'!I40/'36 -COSTOS OPERATIVOS'!G40</f>
        <v>1.0149999999999999</v>
      </c>
      <c r="H40" s="12" t="e">
        <f>'36 -COSTOS OPERATIVOS'!J40/'36 -COSTOS OPERATIVOS'!H40</f>
        <v>#DIV/0!</v>
      </c>
      <c r="I40" s="13">
        <f>'36 -COSTOS OPERATIVOS'!K40/'36 -COSTOS OPERATIVOS'!I40</f>
        <v>1.0149999999999999</v>
      </c>
      <c r="J40" s="14" t="e">
        <f>'36 -COSTOS OPERATIVOS'!L40/'36 -COSTOS OPERATIVOS'!J40</f>
        <v>#DIV/0!</v>
      </c>
      <c r="K40" s="11">
        <f t="shared" si="0"/>
        <v>1.0149999999999999</v>
      </c>
      <c r="L40" s="12" t="e">
        <f t="shared" si="1"/>
        <v>#DIV/0!</v>
      </c>
    </row>
    <row r="41" spans="1:12">
      <c r="A41" s="60" t="s">
        <v>254</v>
      </c>
      <c r="B41" s="22" t="s">
        <v>33</v>
      </c>
      <c r="C41" s="11" t="e">
        <f>'36 -COSTOS OPERATIVOS'!E41/'36 -COSTOS OPERATIVOS'!C41</f>
        <v>#DIV/0!</v>
      </c>
      <c r="D41" s="12" t="e">
        <f>'36 -COSTOS OPERATIVOS'!F41/'36 -COSTOS OPERATIVOS'!D41</f>
        <v>#DIV/0!</v>
      </c>
      <c r="E41" s="13" t="e">
        <f>'36 -COSTOS OPERATIVOS'!G41/'36 -COSTOS OPERATIVOS'!E41</f>
        <v>#DIV/0!</v>
      </c>
      <c r="F41" s="14" t="e">
        <f>'36 -COSTOS OPERATIVOS'!H41/'36 -COSTOS OPERATIVOS'!F41</f>
        <v>#DIV/0!</v>
      </c>
      <c r="G41" s="11" t="e">
        <f>'36 -COSTOS OPERATIVOS'!I41/'36 -COSTOS OPERATIVOS'!G41</f>
        <v>#DIV/0!</v>
      </c>
      <c r="H41" s="12" t="e">
        <f>'36 -COSTOS OPERATIVOS'!J41/'36 -COSTOS OPERATIVOS'!H41</f>
        <v>#DIV/0!</v>
      </c>
      <c r="I41" s="13" t="e">
        <f>'36 -COSTOS OPERATIVOS'!K41/'36 -COSTOS OPERATIVOS'!I41</f>
        <v>#DIV/0!</v>
      </c>
      <c r="J41" s="14" t="e">
        <f>'36 -COSTOS OPERATIVOS'!L41/'36 -COSTOS OPERATIVOS'!J41</f>
        <v>#DIV/0!</v>
      </c>
      <c r="K41" s="11" t="e">
        <f t="shared" si="0"/>
        <v>#DIV/0!</v>
      </c>
      <c r="L41" s="12" t="e">
        <f t="shared" si="1"/>
        <v>#DIV/0!</v>
      </c>
    </row>
    <row r="42" spans="1:12">
      <c r="A42" s="60" t="s">
        <v>255</v>
      </c>
      <c r="B42" s="22" t="s">
        <v>34</v>
      </c>
      <c r="C42" s="11" t="e">
        <f>'36 -COSTOS OPERATIVOS'!E42/'36 -COSTOS OPERATIVOS'!C42</f>
        <v>#DIV/0!</v>
      </c>
      <c r="D42" s="12" t="e">
        <f>'36 -COSTOS OPERATIVOS'!F42/'36 -COSTOS OPERATIVOS'!D42</f>
        <v>#DIV/0!</v>
      </c>
      <c r="E42" s="13" t="e">
        <f>'36 -COSTOS OPERATIVOS'!G42/'36 -COSTOS OPERATIVOS'!E42</f>
        <v>#DIV/0!</v>
      </c>
      <c r="F42" s="14" t="e">
        <f>'36 -COSTOS OPERATIVOS'!H42/'36 -COSTOS OPERATIVOS'!F42</f>
        <v>#DIV/0!</v>
      </c>
      <c r="G42" s="11" t="e">
        <f>'36 -COSTOS OPERATIVOS'!I42/'36 -COSTOS OPERATIVOS'!G42</f>
        <v>#DIV/0!</v>
      </c>
      <c r="H42" s="12" t="e">
        <f>'36 -COSTOS OPERATIVOS'!J42/'36 -COSTOS OPERATIVOS'!H42</f>
        <v>#DIV/0!</v>
      </c>
      <c r="I42" s="13" t="e">
        <f>'36 -COSTOS OPERATIVOS'!K42/'36 -COSTOS OPERATIVOS'!I42</f>
        <v>#DIV/0!</v>
      </c>
      <c r="J42" s="14" t="e">
        <f>'36 -COSTOS OPERATIVOS'!L42/'36 -COSTOS OPERATIVOS'!J42</f>
        <v>#DIV/0!</v>
      </c>
      <c r="K42" s="11" t="e">
        <f t="shared" si="0"/>
        <v>#DIV/0!</v>
      </c>
      <c r="L42" s="12" t="e">
        <f t="shared" si="1"/>
        <v>#DIV/0!</v>
      </c>
    </row>
    <row r="43" spans="1:12">
      <c r="A43" s="61"/>
      <c r="B43" s="23" t="s">
        <v>27</v>
      </c>
      <c r="C43" s="11" t="e">
        <f>'36 -COSTOS OPERATIVOS'!E43/'36 -COSTOS OPERATIVOS'!C43</f>
        <v>#DIV/0!</v>
      </c>
      <c r="D43" s="12" t="e">
        <f>'36 -COSTOS OPERATIVOS'!F43/'36 -COSTOS OPERATIVOS'!D43</f>
        <v>#DIV/0!</v>
      </c>
      <c r="E43" s="13" t="e">
        <f>'36 -COSTOS OPERATIVOS'!G43/'36 -COSTOS OPERATIVOS'!E43</f>
        <v>#DIV/0!</v>
      </c>
      <c r="F43" s="14" t="e">
        <f>'36 -COSTOS OPERATIVOS'!H43/'36 -COSTOS OPERATIVOS'!F43</f>
        <v>#DIV/0!</v>
      </c>
      <c r="G43" s="11" t="e">
        <f>'36 -COSTOS OPERATIVOS'!I43/'36 -COSTOS OPERATIVOS'!G43</f>
        <v>#DIV/0!</v>
      </c>
      <c r="H43" s="12" t="e">
        <f>'36 -COSTOS OPERATIVOS'!J43/'36 -COSTOS OPERATIVOS'!H43</f>
        <v>#DIV/0!</v>
      </c>
      <c r="I43" s="13" t="e">
        <f>'36 -COSTOS OPERATIVOS'!K43/'36 -COSTOS OPERATIVOS'!I43</f>
        <v>#DIV/0!</v>
      </c>
      <c r="J43" s="14" t="e">
        <f>'36 -COSTOS OPERATIVOS'!L43/'36 -COSTOS OPERATIVOS'!J43</f>
        <v>#DIV/0!</v>
      </c>
      <c r="K43" s="11" t="e">
        <f t="shared" si="0"/>
        <v>#DIV/0!</v>
      </c>
      <c r="L43" s="12" t="e">
        <f t="shared" si="1"/>
        <v>#DIV/0!</v>
      </c>
    </row>
    <row r="44" spans="1:12">
      <c r="A44" s="61"/>
      <c r="B44" s="23" t="s">
        <v>27</v>
      </c>
      <c r="C44" s="11" t="e">
        <f>'36 -COSTOS OPERATIVOS'!E44/'36 -COSTOS OPERATIVOS'!C44</f>
        <v>#DIV/0!</v>
      </c>
      <c r="D44" s="12" t="e">
        <f>'36 -COSTOS OPERATIVOS'!F44/'36 -COSTOS OPERATIVOS'!D44</f>
        <v>#DIV/0!</v>
      </c>
      <c r="E44" s="13" t="e">
        <f>'36 -COSTOS OPERATIVOS'!G44/'36 -COSTOS OPERATIVOS'!E44</f>
        <v>#DIV/0!</v>
      </c>
      <c r="F44" s="14" t="e">
        <f>'36 -COSTOS OPERATIVOS'!H44/'36 -COSTOS OPERATIVOS'!F44</f>
        <v>#DIV/0!</v>
      </c>
      <c r="G44" s="11" t="e">
        <f>'36 -COSTOS OPERATIVOS'!I44/'36 -COSTOS OPERATIVOS'!G44</f>
        <v>#DIV/0!</v>
      </c>
      <c r="H44" s="12" t="e">
        <f>'36 -COSTOS OPERATIVOS'!J44/'36 -COSTOS OPERATIVOS'!H44</f>
        <v>#DIV/0!</v>
      </c>
      <c r="I44" s="13" t="e">
        <f>'36 -COSTOS OPERATIVOS'!K44/'36 -COSTOS OPERATIVOS'!I44</f>
        <v>#DIV/0!</v>
      </c>
      <c r="J44" s="14" t="e">
        <f>'36 -COSTOS OPERATIVOS'!L44/'36 -COSTOS OPERATIVOS'!J44</f>
        <v>#DIV/0!</v>
      </c>
      <c r="K44" s="11" t="e">
        <f t="shared" si="0"/>
        <v>#DIV/0!</v>
      </c>
      <c r="L44" s="12" t="e">
        <f t="shared" si="1"/>
        <v>#DIV/0!</v>
      </c>
    </row>
    <row r="45" spans="1:12">
      <c r="A45" s="61"/>
      <c r="B45" s="23" t="s">
        <v>27</v>
      </c>
      <c r="C45" s="11" t="e">
        <f>'36 -COSTOS OPERATIVOS'!E45/'36 -COSTOS OPERATIVOS'!C45</f>
        <v>#DIV/0!</v>
      </c>
      <c r="D45" s="12" t="e">
        <f>'36 -COSTOS OPERATIVOS'!F45/'36 -COSTOS OPERATIVOS'!D45</f>
        <v>#DIV/0!</v>
      </c>
      <c r="E45" s="13" t="e">
        <f>'36 -COSTOS OPERATIVOS'!G45/'36 -COSTOS OPERATIVOS'!E45</f>
        <v>#DIV/0!</v>
      </c>
      <c r="F45" s="14" t="e">
        <f>'36 -COSTOS OPERATIVOS'!H45/'36 -COSTOS OPERATIVOS'!F45</f>
        <v>#DIV/0!</v>
      </c>
      <c r="G45" s="11" t="e">
        <f>'36 -COSTOS OPERATIVOS'!I45/'36 -COSTOS OPERATIVOS'!G45</f>
        <v>#DIV/0!</v>
      </c>
      <c r="H45" s="12" t="e">
        <f>'36 -COSTOS OPERATIVOS'!J45/'36 -COSTOS OPERATIVOS'!H45</f>
        <v>#DIV/0!</v>
      </c>
      <c r="I45" s="13" t="e">
        <f>'36 -COSTOS OPERATIVOS'!K45/'36 -COSTOS OPERATIVOS'!I45</f>
        <v>#DIV/0!</v>
      </c>
      <c r="J45" s="14" t="e">
        <f>'36 -COSTOS OPERATIVOS'!L45/'36 -COSTOS OPERATIVOS'!J45</f>
        <v>#DIV/0!</v>
      </c>
      <c r="K45" s="11" t="e">
        <f t="shared" si="0"/>
        <v>#DIV/0!</v>
      </c>
      <c r="L45" s="12" t="e">
        <f t="shared" si="1"/>
        <v>#DIV/0!</v>
      </c>
    </row>
    <row r="46" spans="1:12">
      <c r="A46" s="60" t="s">
        <v>119</v>
      </c>
      <c r="B46" s="20" t="s">
        <v>35</v>
      </c>
      <c r="C46" s="11">
        <f>'36 -COSTOS OPERATIVOS'!E46/'36 -COSTOS OPERATIVOS'!C46</f>
        <v>1.0149999999999999</v>
      </c>
      <c r="D46" s="12">
        <f>'36 -COSTOS OPERATIVOS'!F46/'36 -COSTOS OPERATIVOS'!D46</f>
        <v>1.0149999999999999</v>
      </c>
      <c r="E46" s="13">
        <f>'36 -COSTOS OPERATIVOS'!G46/'36 -COSTOS OPERATIVOS'!E46</f>
        <v>1.0150000000000001</v>
      </c>
      <c r="F46" s="14">
        <f>'36 -COSTOS OPERATIVOS'!H46/'36 -COSTOS OPERATIVOS'!F46</f>
        <v>1.0149999999999999</v>
      </c>
      <c r="G46" s="11">
        <f>'36 -COSTOS OPERATIVOS'!I46/'36 -COSTOS OPERATIVOS'!G46</f>
        <v>5.1815400426052225</v>
      </c>
      <c r="H46" s="12">
        <f>'36 -COSTOS OPERATIVOS'!J46/'36 -COSTOS OPERATIVOS'!H46</f>
        <v>1.0149999999999999</v>
      </c>
      <c r="I46" s="13">
        <f>'36 -COSTOS OPERATIVOS'!K46/'36 -COSTOS OPERATIVOS'!I46</f>
        <v>1.0149999999999999</v>
      </c>
      <c r="J46" s="14">
        <f>'36 -COSTOS OPERATIVOS'!L46/'36 -COSTOS OPERATIVOS'!J46</f>
        <v>1.0149999999999999</v>
      </c>
      <c r="K46" s="11">
        <f t="shared" si="0"/>
        <v>2.0566350106513056</v>
      </c>
      <c r="L46" s="12">
        <f t="shared" si="1"/>
        <v>1.0149999999999999</v>
      </c>
    </row>
    <row r="47" spans="1:12">
      <c r="A47" s="60" t="s">
        <v>120</v>
      </c>
      <c r="B47" s="26" t="s">
        <v>36</v>
      </c>
      <c r="C47" s="11" t="e">
        <f>'36 -COSTOS OPERATIVOS'!E47/'36 -COSTOS OPERATIVOS'!C47</f>
        <v>#DIV/0!</v>
      </c>
      <c r="D47" s="12" t="e">
        <f>'36 -COSTOS OPERATIVOS'!F47/'36 -COSTOS OPERATIVOS'!D47</f>
        <v>#DIV/0!</v>
      </c>
      <c r="E47" s="13" t="e">
        <f>'36 -COSTOS OPERATIVOS'!G47/'36 -COSTOS OPERATIVOS'!E47</f>
        <v>#DIV/0!</v>
      </c>
      <c r="F47" s="14" t="e">
        <f>'36 -COSTOS OPERATIVOS'!H47/'36 -COSTOS OPERATIVOS'!F47</f>
        <v>#DIV/0!</v>
      </c>
      <c r="G47" s="11" t="e">
        <f>'36 -COSTOS OPERATIVOS'!I47/'36 -COSTOS OPERATIVOS'!G47</f>
        <v>#DIV/0!</v>
      </c>
      <c r="H47" s="12" t="e">
        <f>'36 -COSTOS OPERATIVOS'!J47/'36 -COSTOS OPERATIVOS'!H47</f>
        <v>#DIV/0!</v>
      </c>
      <c r="I47" s="13" t="e">
        <f>'36 -COSTOS OPERATIVOS'!K47/'36 -COSTOS OPERATIVOS'!I47</f>
        <v>#DIV/0!</v>
      </c>
      <c r="J47" s="14" t="e">
        <f>'36 -COSTOS OPERATIVOS'!L47/'36 -COSTOS OPERATIVOS'!J47</f>
        <v>#DIV/0!</v>
      </c>
      <c r="K47" s="11" t="e">
        <f t="shared" si="0"/>
        <v>#DIV/0!</v>
      </c>
      <c r="L47" s="12" t="e">
        <f t="shared" si="1"/>
        <v>#DIV/0!</v>
      </c>
    </row>
    <row r="48" spans="1:12">
      <c r="A48" s="60" t="s">
        <v>121</v>
      </c>
      <c r="B48" s="22" t="s">
        <v>37</v>
      </c>
      <c r="C48" s="11" t="e">
        <f>'36 -COSTOS OPERATIVOS'!E48/'36 -COSTOS OPERATIVOS'!C48</f>
        <v>#DIV/0!</v>
      </c>
      <c r="D48" s="12" t="e">
        <f>'36 -COSTOS OPERATIVOS'!F48/'36 -COSTOS OPERATIVOS'!D48</f>
        <v>#DIV/0!</v>
      </c>
      <c r="E48" s="13" t="e">
        <f>'36 -COSTOS OPERATIVOS'!G48/'36 -COSTOS OPERATIVOS'!E48</f>
        <v>#DIV/0!</v>
      </c>
      <c r="F48" s="14" t="e">
        <f>'36 -COSTOS OPERATIVOS'!H48/'36 -COSTOS OPERATIVOS'!F48</f>
        <v>#DIV/0!</v>
      </c>
      <c r="G48" s="11" t="e">
        <f>'36 -COSTOS OPERATIVOS'!I48/'36 -COSTOS OPERATIVOS'!G48</f>
        <v>#DIV/0!</v>
      </c>
      <c r="H48" s="12" t="e">
        <f>'36 -COSTOS OPERATIVOS'!J48/'36 -COSTOS OPERATIVOS'!H48</f>
        <v>#DIV/0!</v>
      </c>
      <c r="I48" s="13" t="e">
        <f>'36 -COSTOS OPERATIVOS'!K48/'36 -COSTOS OPERATIVOS'!I48</f>
        <v>#DIV/0!</v>
      </c>
      <c r="J48" s="14" t="e">
        <f>'36 -COSTOS OPERATIVOS'!L48/'36 -COSTOS OPERATIVOS'!J48</f>
        <v>#DIV/0!</v>
      </c>
      <c r="K48" s="11" t="e">
        <f t="shared" si="0"/>
        <v>#DIV/0!</v>
      </c>
      <c r="L48" s="12" t="e">
        <f t="shared" si="1"/>
        <v>#DIV/0!</v>
      </c>
    </row>
    <row r="49" spans="1:12">
      <c r="A49" s="60" t="s">
        <v>122</v>
      </c>
      <c r="B49" s="22" t="s">
        <v>38</v>
      </c>
      <c r="C49" s="11">
        <f>'36 -COSTOS OPERATIVOS'!E49/'36 -COSTOS OPERATIVOS'!C49</f>
        <v>1.0149999999999999</v>
      </c>
      <c r="D49" s="12" t="e">
        <f>'36 -COSTOS OPERATIVOS'!F49/'36 -COSTOS OPERATIVOS'!D49</f>
        <v>#DIV/0!</v>
      </c>
      <c r="E49" s="13">
        <f>'36 -COSTOS OPERATIVOS'!G49/'36 -COSTOS OPERATIVOS'!E49</f>
        <v>1.0149999999999999</v>
      </c>
      <c r="F49" s="14" t="e">
        <f>'36 -COSTOS OPERATIVOS'!H49/'36 -COSTOS OPERATIVOS'!F49</f>
        <v>#DIV/0!</v>
      </c>
      <c r="G49" s="11">
        <f>'36 -COSTOS OPERATIVOS'!I49/'36 -COSTOS OPERATIVOS'!G49</f>
        <v>8.3431078374621936</v>
      </c>
      <c r="H49" s="12" t="e">
        <f>'36 -COSTOS OPERATIVOS'!J49/'36 -COSTOS OPERATIVOS'!H49</f>
        <v>#DIV/0!</v>
      </c>
      <c r="I49" s="13">
        <f>'36 -COSTOS OPERATIVOS'!K49/'36 -COSTOS OPERATIVOS'!I49</f>
        <v>1.0149999999999999</v>
      </c>
      <c r="J49" s="14" t="e">
        <f>'36 -COSTOS OPERATIVOS'!L49/'36 -COSTOS OPERATIVOS'!J49</f>
        <v>#DIV/0!</v>
      </c>
      <c r="K49" s="11">
        <f t="shared" si="0"/>
        <v>2.8470269593655484</v>
      </c>
      <c r="L49" s="12" t="e">
        <f t="shared" si="1"/>
        <v>#DIV/0!</v>
      </c>
    </row>
    <row r="50" spans="1:12">
      <c r="A50" s="60" t="s">
        <v>123</v>
      </c>
      <c r="B50" s="22" t="s">
        <v>39</v>
      </c>
      <c r="C50" s="11">
        <f>'36 -COSTOS OPERATIVOS'!E50/'36 -COSTOS OPERATIVOS'!C50</f>
        <v>1.0149999999999999</v>
      </c>
      <c r="D50" s="12">
        <f>'36 -COSTOS OPERATIVOS'!F50/'36 -COSTOS OPERATIVOS'!D50</f>
        <v>1.0149999999999999</v>
      </c>
      <c r="E50" s="13">
        <f>'36 -COSTOS OPERATIVOS'!G50/'36 -COSTOS OPERATIVOS'!E50</f>
        <v>1.0149999999999999</v>
      </c>
      <c r="F50" s="14">
        <f>'36 -COSTOS OPERATIVOS'!H50/'36 -COSTOS OPERATIVOS'!F50</f>
        <v>1.0149999999999999</v>
      </c>
      <c r="G50" s="11">
        <f>'36 -COSTOS OPERATIVOS'!I50/'36 -COSTOS OPERATIVOS'!G50</f>
        <v>1.0149999999999999</v>
      </c>
      <c r="H50" s="12">
        <f>'36 -COSTOS OPERATIVOS'!J50/'36 -COSTOS OPERATIVOS'!H50</f>
        <v>1.0149999999999999</v>
      </c>
      <c r="I50" s="13">
        <f>'36 -COSTOS OPERATIVOS'!K50/'36 -COSTOS OPERATIVOS'!I50</f>
        <v>1.0149999999999999</v>
      </c>
      <c r="J50" s="14">
        <f>'36 -COSTOS OPERATIVOS'!L50/'36 -COSTOS OPERATIVOS'!J50</f>
        <v>1.0149999999999999</v>
      </c>
      <c r="K50" s="11">
        <f t="shared" si="0"/>
        <v>1.0149999999999999</v>
      </c>
      <c r="L50" s="12">
        <f t="shared" si="1"/>
        <v>1.0149999999999999</v>
      </c>
    </row>
    <row r="51" spans="1:12">
      <c r="A51" s="60" t="s">
        <v>124</v>
      </c>
      <c r="B51" s="23" t="s">
        <v>40</v>
      </c>
      <c r="C51" s="11" t="e">
        <f>'36 -COSTOS OPERATIVOS'!E51/'36 -COSTOS OPERATIVOS'!C51</f>
        <v>#DIV/0!</v>
      </c>
      <c r="D51" s="12" t="e">
        <f>'36 -COSTOS OPERATIVOS'!F51/'36 -COSTOS OPERATIVOS'!D51</f>
        <v>#DIV/0!</v>
      </c>
      <c r="E51" s="13" t="e">
        <f>'36 -COSTOS OPERATIVOS'!G51/'36 -COSTOS OPERATIVOS'!E51</f>
        <v>#DIV/0!</v>
      </c>
      <c r="F51" s="14" t="e">
        <f>'36 -COSTOS OPERATIVOS'!H51/'36 -COSTOS OPERATIVOS'!F51</f>
        <v>#DIV/0!</v>
      </c>
      <c r="G51" s="11" t="e">
        <f>'36 -COSTOS OPERATIVOS'!I51/'36 -COSTOS OPERATIVOS'!G51</f>
        <v>#DIV/0!</v>
      </c>
      <c r="H51" s="12" t="e">
        <f>'36 -COSTOS OPERATIVOS'!J51/'36 -COSTOS OPERATIVOS'!H51</f>
        <v>#DIV/0!</v>
      </c>
      <c r="I51" s="13" t="e">
        <f>'36 -COSTOS OPERATIVOS'!K51/'36 -COSTOS OPERATIVOS'!I51</f>
        <v>#DIV/0!</v>
      </c>
      <c r="J51" s="14" t="e">
        <f>'36 -COSTOS OPERATIVOS'!L51/'36 -COSTOS OPERATIVOS'!J51</f>
        <v>#DIV/0!</v>
      </c>
      <c r="K51" s="11" t="e">
        <f t="shared" si="0"/>
        <v>#DIV/0!</v>
      </c>
      <c r="L51" s="12" t="e">
        <f t="shared" si="1"/>
        <v>#DIV/0!</v>
      </c>
    </row>
    <row r="52" spans="1:12">
      <c r="A52" s="60" t="s">
        <v>128</v>
      </c>
      <c r="B52" s="20" t="s">
        <v>41</v>
      </c>
      <c r="C52" s="11">
        <f>'36 -COSTOS OPERATIVOS'!E52/'36 -COSTOS OPERATIVOS'!C52</f>
        <v>1.0149999999999999</v>
      </c>
      <c r="D52" s="12" t="e">
        <f>'36 -COSTOS OPERATIVOS'!F52/'36 -COSTOS OPERATIVOS'!D52</f>
        <v>#DIV/0!</v>
      </c>
      <c r="E52" s="13">
        <f>'36 -COSTOS OPERATIVOS'!G52/'36 -COSTOS OPERATIVOS'!E52</f>
        <v>1.0149999999999999</v>
      </c>
      <c r="F52" s="14" t="e">
        <f>'36 -COSTOS OPERATIVOS'!H52/'36 -COSTOS OPERATIVOS'!F52</f>
        <v>#DIV/0!</v>
      </c>
      <c r="G52" s="11">
        <f>'36 -COSTOS OPERATIVOS'!I52/'36 -COSTOS OPERATIVOS'!G52</f>
        <v>1.0149999999999999</v>
      </c>
      <c r="H52" s="12" t="e">
        <f>'36 -COSTOS OPERATIVOS'!J52/'36 -COSTOS OPERATIVOS'!H52</f>
        <v>#DIV/0!</v>
      </c>
      <c r="I52" s="13">
        <f>'36 -COSTOS OPERATIVOS'!K52/'36 -COSTOS OPERATIVOS'!I52</f>
        <v>1.0149999999999999</v>
      </c>
      <c r="J52" s="14" t="e">
        <f>'36 -COSTOS OPERATIVOS'!L52/'36 -COSTOS OPERATIVOS'!J52</f>
        <v>#DIV/0!</v>
      </c>
      <c r="K52" s="11">
        <f t="shared" si="0"/>
        <v>1.0149999999999999</v>
      </c>
      <c r="L52" s="12" t="e">
        <f t="shared" si="1"/>
        <v>#DIV/0!</v>
      </c>
    </row>
    <row r="53" spans="1:12">
      <c r="A53" s="60" t="s">
        <v>129</v>
      </c>
      <c r="B53" s="26" t="s">
        <v>42</v>
      </c>
      <c r="C53" s="11">
        <f>'36 -COSTOS OPERATIVOS'!E53/'36 -COSTOS OPERATIVOS'!C53</f>
        <v>1.0149999999999999</v>
      </c>
      <c r="D53" s="12" t="e">
        <f>'36 -COSTOS OPERATIVOS'!F53/'36 -COSTOS OPERATIVOS'!D53</f>
        <v>#DIV/0!</v>
      </c>
      <c r="E53" s="13">
        <f>'36 -COSTOS OPERATIVOS'!G53/'36 -COSTOS OPERATIVOS'!E53</f>
        <v>1.0149999999999999</v>
      </c>
      <c r="F53" s="14" t="e">
        <f>'36 -COSTOS OPERATIVOS'!H53/'36 -COSTOS OPERATIVOS'!F53</f>
        <v>#DIV/0!</v>
      </c>
      <c r="G53" s="11">
        <f>'36 -COSTOS OPERATIVOS'!I53/'36 -COSTOS OPERATIVOS'!G53</f>
        <v>1.0149999999999999</v>
      </c>
      <c r="H53" s="12" t="e">
        <f>'36 -COSTOS OPERATIVOS'!J53/'36 -COSTOS OPERATIVOS'!H53</f>
        <v>#DIV/0!</v>
      </c>
      <c r="I53" s="13">
        <f>'36 -COSTOS OPERATIVOS'!K53/'36 -COSTOS OPERATIVOS'!I53</f>
        <v>1.0149999999999999</v>
      </c>
      <c r="J53" s="14" t="e">
        <f>'36 -COSTOS OPERATIVOS'!L53/'36 -COSTOS OPERATIVOS'!J53</f>
        <v>#DIV/0!</v>
      </c>
      <c r="K53" s="11">
        <f t="shared" si="0"/>
        <v>1.0149999999999999</v>
      </c>
      <c r="L53" s="12" t="e">
        <f t="shared" si="1"/>
        <v>#DIV/0!</v>
      </c>
    </row>
    <row r="54" spans="1:12">
      <c r="A54" s="60" t="s">
        <v>130</v>
      </c>
      <c r="B54" s="21" t="s">
        <v>43</v>
      </c>
      <c r="C54" s="11">
        <f>'36 -COSTOS OPERATIVOS'!E54/'36 -COSTOS OPERATIVOS'!C54</f>
        <v>1.0149999999999999</v>
      </c>
      <c r="D54" s="12" t="e">
        <f>'36 -COSTOS OPERATIVOS'!F54/'36 -COSTOS OPERATIVOS'!D54</f>
        <v>#DIV/0!</v>
      </c>
      <c r="E54" s="13">
        <f>'36 -COSTOS OPERATIVOS'!G54/'36 -COSTOS OPERATIVOS'!E54</f>
        <v>1.0149999999999999</v>
      </c>
      <c r="F54" s="14" t="e">
        <f>'36 -COSTOS OPERATIVOS'!H54/'36 -COSTOS OPERATIVOS'!F54</f>
        <v>#DIV/0!</v>
      </c>
      <c r="G54" s="11">
        <f>'36 -COSTOS OPERATIVOS'!I54/'36 -COSTOS OPERATIVOS'!G54</f>
        <v>1.0149999999999999</v>
      </c>
      <c r="H54" s="12" t="e">
        <f>'36 -COSTOS OPERATIVOS'!J54/'36 -COSTOS OPERATIVOS'!H54</f>
        <v>#DIV/0!</v>
      </c>
      <c r="I54" s="13">
        <f>'36 -COSTOS OPERATIVOS'!K54/'36 -COSTOS OPERATIVOS'!I54</f>
        <v>1.0149999999999999</v>
      </c>
      <c r="J54" s="14" t="e">
        <f>'36 -COSTOS OPERATIVOS'!L54/'36 -COSTOS OPERATIVOS'!J54</f>
        <v>#DIV/0!</v>
      </c>
      <c r="K54" s="11">
        <f t="shared" si="0"/>
        <v>1.0149999999999999</v>
      </c>
      <c r="L54" s="12" t="e">
        <f t="shared" si="1"/>
        <v>#DIV/0!</v>
      </c>
    </row>
    <row r="55" spans="1:12">
      <c r="A55" s="60" t="s">
        <v>256</v>
      </c>
      <c r="B55" s="21" t="s">
        <v>44</v>
      </c>
      <c r="C55" s="11">
        <f>'36 -COSTOS OPERATIVOS'!E55/'36 -COSTOS OPERATIVOS'!C55</f>
        <v>1.0149999999999999</v>
      </c>
      <c r="D55" s="12" t="e">
        <f>'36 -COSTOS OPERATIVOS'!F55/'36 -COSTOS OPERATIVOS'!D55</f>
        <v>#DIV/0!</v>
      </c>
      <c r="E55" s="13">
        <f>'36 -COSTOS OPERATIVOS'!G55/'36 -COSTOS OPERATIVOS'!E55</f>
        <v>1.0149999999999999</v>
      </c>
      <c r="F55" s="14" t="e">
        <f>'36 -COSTOS OPERATIVOS'!H55/'36 -COSTOS OPERATIVOS'!F55</f>
        <v>#DIV/0!</v>
      </c>
      <c r="G55" s="11">
        <f>'36 -COSTOS OPERATIVOS'!I55/'36 -COSTOS OPERATIVOS'!G55</f>
        <v>1.0149999999999999</v>
      </c>
      <c r="H55" s="12" t="e">
        <f>'36 -COSTOS OPERATIVOS'!J55/'36 -COSTOS OPERATIVOS'!H55</f>
        <v>#DIV/0!</v>
      </c>
      <c r="I55" s="13">
        <f>'36 -COSTOS OPERATIVOS'!K55/'36 -COSTOS OPERATIVOS'!I55</f>
        <v>1.0149999999999999</v>
      </c>
      <c r="J55" s="14" t="e">
        <f>'36 -COSTOS OPERATIVOS'!L55/'36 -COSTOS OPERATIVOS'!J55</f>
        <v>#DIV/0!</v>
      </c>
      <c r="K55" s="11">
        <f t="shared" si="0"/>
        <v>1.0149999999999999</v>
      </c>
      <c r="L55" s="12" t="e">
        <f t="shared" si="1"/>
        <v>#DIV/0!</v>
      </c>
    </row>
    <row r="56" spans="1:12">
      <c r="A56" s="60" t="s">
        <v>131</v>
      </c>
      <c r="B56" s="22" t="s">
        <v>45</v>
      </c>
      <c r="C56" s="11">
        <f>'36 -COSTOS OPERATIVOS'!E56/'36 -COSTOS OPERATIVOS'!C56</f>
        <v>1.0149999999999999</v>
      </c>
      <c r="D56" s="12" t="e">
        <f>'36 -COSTOS OPERATIVOS'!F56/'36 -COSTOS OPERATIVOS'!D56</f>
        <v>#DIV/0!</v>
      </c>
      <c r="E56" s="13">
        <f>'36 -COSTOS OPERATIVOS'!G56/'36 -COSTOS OPERATIVOS'!E56</f>
        <v>1.0149999999999999</v>
      </c>
      <c r="F56" s="14" t="e">
        <f>'36 -COSTOS OPERATIVOS'!H56/'36 -COSTOS OPERATIVOS'!F56</f>
        <v>#DIV/0!</v>
      </c>
      <c r="G56" s="11">
        <f>'36 -COSTOS OPERATIVOS'!I56/'36 -COSTOS OPERATIVOS'!G56</f>
        <v>1.0149999999999999</v>
      </c>
      <c r="H56" s="12" t="e">
        <f>'36 -COSTOS OPERATIVOS'!J56/'36 -COSTOS OPERATIVOS'!H56</f>
        <v>#DIV/0!</v>
      </c>
      <c r="I56" s="13">
        <f>'36 -COSTOS OPERATIVOS'!K56/'36 -COSTOS OPERATIVOS'!I56</f>
        <v>1.0149999999999999</v>
      </c>
      <c r="J56" s="14" t="e">
        <f>'36 -COSTOS OPERATIVOS'!L56/'36 -COSTOS OPERATIVOS'!J56</f>
        <v>#DIV/0!</v>
      </c>
      <c r="K56" s="11">
        <f t="shared" si="0"/>
        <v>1.0149999999999999</v>
      </c>
      <c r="L56" s="12" t="e">
        <f t="shared" si="1"/>
        <v>#DIV/0!</v>
      </c>
    </row>
    <row r="57" spans="1:12">
      <c r="A57" s="60" t="s">
        <v>132</v>
      </c>
      <c r="B57" s="22" t="s">
        <v>46</v>
      </c>
      <c r="C57" s="11">
        <f>'36 -COSTOS OPERATIVOS'!E57/'36 -COSTOS OPERATIVOS'!C57</f>
        <v>1.0149999999999999</v>
      </c>
      <c r="D57" s="12" t="e">
        <f>'36 -COSTOS OPERATIVOS'!F57/'36 -COSTOS OPERATIVOS'!D57</f>
        <v>#DIV/0!</v>
      </c>
      <c r="E57" s="13">
        <f>'36 -COSTOS OPERATIVOS'!G57/'36 -COSTOS OPERATIVOS'!E57</f>
        <v>1.0149999999999999</v>
      </c>
      <c r="F57" s="14" t="e">
        <f>'36 -COSTOS OPERATIVOS'!H57/'36 -COSTOS OPERATIVOS'!F57</f>
        <v>#DIV/0!</v>
      </c>
      <c r="G57" s="11">
        <f>'36 -COSTOS OPERATIVOS'!I57/'36 -COSTOS OPERATIVOS'!G57</f>
        <v>1.0149999999999999</v>
      </c>
      <c r="H57" s="12" t="e">
        <f>'36 -COSTOS OPERATIVOS'!J57/'36 -COSTOS OPERATIVOS'!H57</f>
        <v>#DIV/0!</v>
      </c>
      <c r="I57" s="13">
        <f>'36 -COSTOS OPERATIVOS'!K57/'36 -COSTOS OPERATIVOS'!I57</f>
        <v>1.0149999999999999</v>
      </c>
      <c r="J57" s="14" t="e">
        <f>'36 -COSTOS OPERATIVOS'!L57/'36 -COSTOS OPERATIVOS'!J57</f>
        <v>#DIV/0!</v>
      </c>
      <c r="K57" s="11">
        <f t="shared" si="0"/>
        <v>1.0149999999999999</v>
      </c>
      <c r="L57" s="12" t="e">
        <f t="shared" si="1"/>
        <v>#DIV/0!</v>
      </c>
    </row>
    <row r="58" spans="1:12">
      <c r="A58" s="60" t="s">
        <v>133</v>
      </c>
      <c r="B58" s="22" t="s">
        <v>47</v>
      </c>
      <c r="C58" s="11">
        <f>'36 -COSTOS OPERATIVOS'!E58/'36 -COSTOS OPERATIVOS'!C58</f>
        <v>1.0149999999999999</v>
      </c>
      <c r="D58" s="12" t="e">
        <f>'36 -COSTOS OPERATIVOS'!F58/'36 -COSTOS OPERATIVOS'!D58</f>
        <v>#DIV/0!</v>
      </c>
      <c r="E58" s="13">
        <f>'36 -COSTOS OPERATIVOS'!G58/'36 -COSTOS OPERATIVOS'!E58</f>
        <v>1.0149999999999999</v>
      </c>
      <c r="F58" s="14" t="e">
        <f>'36 -COSTOS OPERATIVOS'!H58/'36 -COSTOS OPERATIVOS'!F58</f>
        <v>#DIV/0!</v>
      </c>
      <c r="G58" s="11">
        <f>'36 -COSTOS OPERATIVOS'!I58/'36 -COSTOS OPERATIVOS'!G58</f>
        <v>1.0149999999999999</v>
      </c>
      <c r="H58" s="12" t="e">
        <f>'36 -COSTOS OPERATIVOS'!J58/'36 -COSTOS OPERATIVOS'!H58</f>
        <v>#DIV/0!</v>
      </c>
      <c r="I58" s="13">
        <f>'36 -COSTOS OPERATIVOS'!K58/'36 -COSTOS OPERATIVOS'!I58</f>
        <v>1.0149999999999999</v>
      </c>
      <c r="J58" s="14" t="e">
        <f>'36 -COSTOS OPERATIVOS'!L58/'36 -COSTOS OPERATIVOS'!J58</f>
        <v>#DIV/0!</v>
      </c>
      <c r="K58" s="11">
        <f t="shared" si="0"/>
        <v>1.0149999999999999</v>
      </c>
      <c r="L58" s="12" t="e">
        <f t="shared" si="1"/>
        <v>#DIV/0!</v>
      </c>
    </row>
    <row r="59" spans="1:12">
      <c r="A59" s="60" t="s">
        <v>134</v>
      </c>
      <c r="B59" s="22" t="s">
        <v>48</v>
      </c>
      <c r="C59" s="11">
        <f>'36 -COSTOS OPERATIVOS'!E59/'36 -COSTOS OPERATIVOS'!C59</f>
        <v>1.0149999999999999</v>
      </c>
      <c r="D59" s="12" t="e">
        <f>'36 -COSTOS OPERATIVOS'!F59/'36 -COSTOS OPERATIVOS'!D59</f>
        <v>#DIV/0!</v>
      </c>
      <c r="E59" s="13">
        <f>'36 -COSTOS OPERATIVOS'!G59/'36 -COSTOS OPERATIVOS'!E59</f>
        <v>1.0149999999999999</v>
      </c>
      <c r="F59" s="14" t="e">
        <f>'36 -COSTOS OPERATIVOS'!H59/'36 -COSTOS OPERATIVOS'!F59</f>
        <v>#DIV/0!</v>
      </c>
      <c r="G59" s="11">
        <f>'36 -COSTOS OPERATIVOS'!I59/'36 -COSTOS OPERATIVOS'!G59</f>
        <v>1.0149999999999999</v>
      </c>
      <c r="H59" s="12" t="e">
        <f>'36 -COSTOS OPERATIVOS'!J59/'36 -COSTOS OPERATIVOS'!H59</f>
        <v>#DIV/0!</v>
      </c>
      <c r="I59" s="13">
        <f>'36 -COSTOS OPERATIVOS'!K59/'36 -COSTOS OPERATIVOS'!I59</f>
        <v>1.0149999999999999</v>
      </c>
      <c r="J59" s="14" t="e">
        <f>'36 -COSTOS OPERATIVOS'!L59/'36 -COSTOS OPERATIVOS'!J59</f>
        <v>#DIV/0!</v>
      </c>
      <c r="K59" s="11">
        <f t="shared" si="0"/>
        <v>1.0149999999999999</v>
      </c>
      <c r="L59" s="12" t="e">
        <f t="shared" si="1"/>
        <v>#DIV/0!</v>
      </c>
    </row>
    <row r="60" spans="1:12">
      <c r="A60" s="61"/>
      <c r="B60" s="23" t="s">
        <v>40</v>
      </c>
      <c r="C60" s="11" t="e">
        <f>'36 -COSTOS OPERATIVOS'!E60/'36 -COSTOS OPERATIVOS'!C60</f>
        <v>#DIV/0!</v>
      </c>
      <c r="D60" s="12" t="e">
        <f>'36 -COSTOS OPERATIVOS'!F60/'36 -COSTOS OPERATIVOS'!D60</f>
        <v>#DIV/0!</v>
      </c>
      <c r="E60" s="13" t="e">
        <f>'36 -COSTOS OPERATIVOS'!G60/'36 -COSTOS OPERATIVOS'!E60</f>
        <v>#DIV/0!</v>
      </c>
      <c r="F60" s="14" t="e">
        <f>'36 -COSTOS OPERATIVOS'!H60/'36 -COSTOS OPERATIVOS'!F60</f>
        <v>#DIV/0!</v>
      </c>
      <c r="G60" s="11" t="e">
        <f>'36 -COSTOS OPERATIVOS'!I60/'36 -COSTOS OPERATIVOS'!G60</f>
        <v>#DIV/0!</v>
      </c>
      <c r="H60" s="12" t="e">
        <f>'36 -COSTOS OPERATIVOS'!J60/'36 -COSTOS OPERATIVOS'!H60</f>
        <v>#DIV/0!</v>
      </c>
      <c r="I60" s="13" t="e">
        <f>'36 -COSTOS OPERATIVOS'!K60/'36 -COSTOS OPERATIVOS'!I60</f>
        <v>#DIV/0!</v>
      </c>
      <c r="J60" s="14" t="e">
        <f>'36 -COSTOS OPERATIVOS'!L60/'36 -COSTOS OPERATIVOS'!J60</f>
        <v>#DIV/0!</v>
      </c>
      <c r="K60" s="11" t="e">
        <f t="shared" si="0"/>
        <v>#DIV/0!</v>
      </c>
      <c r="L60" s="12" t="e">
        <f t="shared" si="1"/>
        <v>#DIV/0!</v>
      </c>
    </row>
    <row r="61" spans="1:12">
      <c r="A61" s="61"/>
      <c r="B61" s="15" t="s">
        <v>49</v>
      </c>
      <c r="C61" s="11" t="e">
        <f>'36 -COSTOS OPERATIVOS'!E61/'36 -COSTOS OPERATIVOS'!C61</f>
        <v>#DIV/0!</v>
      </c>
      <c r="D61" s="12" t="e">
        <f>'36 -COSTOS OPERATIVOS'!F61/'36 -COSTOS OPERATIVOS'!D61</f>
        <v>#DIV/0!</v>
      </c>
      <c r="E61" s="13" t="e">
        <f>'36 -COSTOS OPERATIVOS'!G61/'36 -COSTOS OPERATIVOS'!E61</f>
        <v>#DIV/0!</v>
      </c>
      <c r="F61" s="14" t="e">
        <f>'36 -COSTOS OPERATIVOS'!H61/'36 -COSTOS OPERATIVOS'!F61</f>
        <v>#DIV/0!</v>
      </c>
      <c r="G61" s="11" t="e">
        <f>'36 -COSTOS OPERATIVOS'!I61/'36 -COSTOS OPERATIVOS'!G61</f>
        <v>#DIV/0!</v>
      </c>
      <c r="H61" s="12" t="e">
        <f>'36 -COSTOS OPERATIVOS'!J61/'36 -COSTOS OPERATIVOS'!H61</f>
        <v>#DIV/0!</v>
      </c>
      <c r="I61" s="13" t="e">
        <f>'36 -COSTOS OPERATIVOS'!K61/'36 -COSTOS OPERATIVOS'!I61</f>
        <v>#DIV/0!</v>
      </c>
      <c r="J61" s="14" t="e">
        <f>'36 -COSTOS OPERATIVOS'!L61/'36 -COSTOS OPERATIVOS'!J61</f>
        <v>#DIV/0!</v>
      </c>
      <c r="K61" s="11" t="e">
        <f t="shared" si="0"/>
        <v>#DIV/0!</v>
      </c>
      <c r="L61" s="12" t="e">
        <f t="shared" si="1"/>
        <v>#DIV/0!</v>
      </c>
    </row>
    <row r="62" spans="1:12">
      <c r="A62" s="60" t="s">
        <v>135</v>
      </c>
      <c r="B62" s="22" t="s">
        <v>50</v>
      </c>
      <c r="C62" s="11" t="e">
        <f>'36 -COSTOS OPERATIVOS'!E62/'36 -COSTOS OPERATIVOS'!C62</f>
        <v>#DIV/0!</v>
      </c>
      <c r="D62" s="12" t="e">
        <f>'36 -COSTOS OPERATIVOS'!F62/'36 -COSTOS OPERATIVOS'!D62</f>
        <v>#DIV/0!</v>
      </c>
      <c r="E62" s="13" t="e">
        <f>'36 -COSTOS OPERATIVOS'!G62/'36 -COSTOS OPERATIVOS'!E62</f>
        <v>#DIV/0!</v>
      </c>
      <c r="F62" s="14" t="e">
        <f>'36 -COSTOS OPERATIVOS'!H62/'36 -COSTOS OPERATIVOS'!F62</f>
        <v>#DIV/0!</v>
      </c>
      <c r="G62" s="11" t="e">
        <f>'36 -COSTOS OPERATIVOS'!I62/'36 -COSTOS OPERATIVOS'!G62</f>
        <v>#DIV/0!</v>
      </c>
      <c r="H62" s="12" t="e">
        <f>'36 -COSTOS OPERATIVOS'!J62/'36 -COSTOS OPERATIVOS'!H62</f>
        <v>#DIV/0!</v>
      </c>
      <c r="I62" s="13" t="e">
        <f>'36 -COSTOS OPERATIVOS'!K62/'36 -COSTOS OPERATIVOS'!I62</f>
        <v>#DIV/0!</v>
      </c>
      <c r="J62" s="14" t="e">
        <f>'36 -COSTOS OPERATIVOS'!L62/'36 -COSTOS OPERATIVOS'!J62</f>
        <v>#DIV/0!</v>
      </c>
      <c r="K62" s="11" t="e">
        <f t="shared" si="0"/>
        <v>#DIV/0!</v>
      </c>
      <c r="L62" s="12" t="e">
        <f t="shared" si="1"/>
        <v>#DIV/0!</v>
      </c>
    </row>
    <row r="63" spans="1:12">
      <c r="A63" s="60" t="s">
        <v>136</v>
      </c>
      <c r="B63" s="22" t="s">
        <v>51</v>
      </c>
      <c r="C63" s="11" t="e">
        <f>'36 -COSTOS OPERATIVOS'!E63/'36 -COSTOS OPERATIVOS'!C63</f>
        <v>#DIV/0!</v>
      </c>
      <c r="D63" s="12" t="e">
        <f>'36 -COSTOS OPERATIVOS'!F63/'36 -COSTOS OPERATIVOS'!D63</f>
        <v>#DIV/0!</v>
      </c>
      <c r="E63" s="13" t="e">
        <f>'36 -COSTOS OPERATIVOS'!G63/'36 -COSTOS OPERATIVOS'!E63</f>
        <v>#DIV/0!</v>
      </c>
      <c r="F63" s="14" t="e">
        <f>'36 -COSTOS OPERATIVOS'!H63/'36 -COSTOS OPERATIVOS'!F63</f>
        <v>#DIV/0!</v>
      </c>
      <c r="G63" s="11" t="e">
        <f>'36 -COSTOS OPERATIVOS'!I63/'36 -COSTOS OPERATIVOS'!G63</f>
        <v>#DIV/0!</v>
      </c>
      <c r="H63" s="12" t="e">
        <f>'36 -COSTOS OPERATIVOS'!J63/'36 -COSTOS OPERATIVOS'!H63</f>
        <v>#DIV/0!</v>
      </c>
      <c r="I63" s="13" t="e">
        <f>'36 -COSTOS OPERATIVOS'!K63/'36 -COSTOS OPERATIVOS'!I63</f>
        <v>#DIV/0!</v>
      </c>
      <c r="J63" s="14" t="e">
        <f>'36 -COSTOS OPERATIVOS'!L63/'36 -COSTOS OPERATIVOS'!J63</f>
        <v>#DIV/0!</v>
      </c>
      <c r="K63" s="11" t="e">
        <f t="shared" si="0"/>
        <v>#DIV/0!</v>
      </c>
      <c r="L63" s="12" t="e">
        <f t="shared" si="1"/>
        <v>#DIV/0!</v>
      </c>
    </row>
    <row r="64" spans="1:12">
      <c r="A64" s="60" t="s">
        <v>137</v>
      </c>
      <c r="B64" s="21" t="s">
        <v>52</v>
      </c>
      <c r="C64" s="11" t="e">
        <f>'36 -COSTOS OPERATIVOS'!E64/'36 -COSTOS OPERATIVOS'!C64</f>
        <v>#DIV/0!</v>
      </c>
      <c r="D64" s="12" t="e">
        <f>'36 -COSTOS OPERATIVOS'!F64/'36 -COSTOS OPERATIVOS'!D64</f>
        <v>#DIV/0!</v>
      </c>
      <c r="E64" s="13" t="e">
        <f>'36 -COSTOS OPERATIVOS'!G64/'36 -COSTOS OPERATIVOS'!E64</f>
        <v>#DIV/0!</v>
      </c>
      <c r="F64" s="14" t="e">
        <f>'36 -COSTOS OPERATIVOS'!H64/'36 -COSTOS OPERATIVOS'!F64</f>
        <v>#DIV/0!</v>
      </c>
      <c r="G64" s="11" t="e">
        <f>'36 -COSTOS OPERATIVOS'!I64/'36 -COSTOS OPERATIVOS'!G64</f>
        <v>#DIV/0!</v>
      </c>
      <c r="H64" s="12" t="e">
        <f>'36 -COSTOS OPERATIVOS'!J64/'36 -COSTOS OPERATIVOS'!H64</f>
        <v>#DIV/0!</v>
      </c>
      <c r="I64" s="13" t="e">
        <f>'36 -COSTOS OPERATIVOS'!K64/'36 -COSTOS OPERATIVOS'!I64</f>
        <v>#DIV/0!</v>
      </c>
      <c r="J64" s="14" t="e">
        <f>'36 -COSTOS OPERATIVOS'!L64/'36 -COSTOS OPERATIVOS'!J64</f>
        <v>#DIV/0!</v>
      </c>
      <c r="K64" s="11" t="e">
        <f t="shared" si="0"/>
        <v>#DIV/0!</v>
      </c>
      <c r="L64" s="12" t="e">
        <f t="shared" si="1"/>
        <v>#DIV/0!</v>
      </c>
    </row>
    <row r="65" spans="1:12">
      <c r="A65" s="60" t="s">
        <v>138</v>
      </c>
      <c r="B65" s="21" t="s">
        <v>53</v>
      </c>
      <c r="C65" s="11" t="e">
        <f>'36 -COSTOS OPERATIVOS'!E65/'36 -COSTOS OPERATIVOS'!C65</f>
        <v>#DIV/0!</v>
      </c>
      <c r="D65" s="12" t="e">
        <f>'36 -COSTOS OPERATIVOS'!F65/'36 -COSTOS OPERATIVOS'!D65</f>
        <v>#DIV/0!</v>
      </c>
      <c r="E65" s="13" t="e">
        <f>'36 -COSTOS OPERATIVOS'!G65/'36 -COSTOS OPERATIVOS'!E65</f>
        <v>#DIV/0!</v>
      </c>
      <c r="F65" s="14" t="e">
        <f>'36 -COSTOS OPERATIVOS'!H65/'36 -COSTOS OPERATIVOS'!F65</f>
        <v>#DIV/0!</v>
      </c>
      <c r="G65" s="11" t="e">
        <f>'36 -COSTOS OPERATIVOS'!I65/'36 -COSTOS OPERATIVOS'!G65</f>
        <v>#DIV/0!</v>
      </c>
      <c r="H65" s="12" t="e">
        <f>'36 -COSTOS OPERATIVOS'!J65/'36 -COSTOS OPERATIVOS'!H65</f>
        <v>#DIV/0!</v>
      </c>
      <c r="I65" s="13" t="e">
        <f>'36 -COSTOS OPERATIVOS'!K65/'36 -COSTOS OPERATIVOS'!I65</f>
        <v>#DIV/0!</v>
      </c>
      <c r="J65" s="14" t="e">
        <f>'36 -COSTOS OPERATIVOS'!L65/'36 -COSTOS OPERATIVOS'!J65</f>
        <v>#DIV/0!</v>
      </c>
      <c r="K65" s="11" t="e">
        <f t="shared" si="0"/>
        <v>#DIV/0!</v>
      </c>
      <c r="L65" s="12" t="e">
        <f t="shared" si="1"/>
        <v>#DIV/0!</v>
      </c>
    </row>
    <row r="66" spans="1:12">
      <c r="A66" s="61"/>
      <c r="B66" s="23" t="s">
        <v>40</v>
      </c>
      <c r="C66" s="11" t="e">
        <f>'36 -COSTOS OPERATIVOS'!E66/'36 -COSTOS OPERATIVOS'!C66</f>
        <v>#DIV/0!</v>
      </c>
      <c r="D66" s="12" t="e">
        <f>'36 -COSTOS OPERATIVOS'!F66/'36 -COSTOS OPERATIVOS'!D66</f>
        <v>#DIV/0!</v>
      </c>
      <c r="E66" s="13" t="e">
        <f>'36 -COSTOS OPERATIVOS'!G66/'36 -COSTOS OPERATIVOS'!E66</f>
        <v>#DIV/0!</v>
      </c>
      <c r="F66" s="14" t="e">
        <f>'36 -COSTOS OPERATIVOS'!H66/'36 -COSTOS OPERATIVOS'!F66</f>
        <v>#DIV/0!</v>
      </c>
      <c r="G66" s="11" t="e">
        <f>'36 -COSTOS OPERATIVOS'!I66/'36 -COSTOS OPERATIVOS'!G66</f>
        <v>#DIV/0!</v>
      </c>
      <c r="H66" s="12" t="e">
        <f>'36 -COSTOS OPERATIVOS'!J66/'36 -COSTOS OPERATIVOS'!H66</f>
        <v>#DIV/0!</v>
      </c>
      <c r="I66" s="13" t="e">
        <f>'36 -COSTOS OPERATIVOS'!K66/'36 -COSTOS OPERATIVOS'!I66</f>
        <v>#DIV/0!</v>
      </c>
      <c r="J66" s="14" t="e">
        <f>'36 -COSTOS OPERATIVOS'!L66/'36 -COSTOS OPERATIVOS'!J66</f>
        <v>#DIV/0!</v>
      </c>
      <c r="K66" s="11" t="e">
        <f t="shared" si="0"/>
        <v>#DIV/0!</v>
      </c>
      <c r="L66" s="12" t="e">
        <f t="shared" si="1"/>
        <v>#DIV/0!</v>
      </c>
    </row>
    <row r="67" spans="1:12">
      <c r="A67" s="60" t="s">
        <v>139</v>
      </c>
      <c r="B67" s="15" t="s">
        <v>54</v>
      </c>
      <c r="C67" s="11">
        <f>'36 -COSTOS OPERATIVOS'!E67/'36 -COSTOS OPERATIVOS'!C67</f>
        <v>1.0149999999999999</v>
      </c>
      <c r="D67" s="12">
        <f>'36 -COSTOS OPERATIVOS'!F67/'36 -COSTOS OPERATIVOS'!D67</f>
        <v>1.0149999999999999</v>
      </c>
      <c r="E67" s="13">
        <f>'36 -COSTOS OPERATIVOS'!G67/'36 -COSTOS OPERATIVOS'!E67</f>
        <v>1.0149999999999999</v>
      </c>
      <c r="F67" s="14">
        <f>'36 -COSTOS OPERATIVOS'!H67/'36 -COSTOS OPERATIVOS'!F67</f>
        <v>1.0149999999999999</v>
      </c>
      <c r="G67" s="11">
        <f>'36 -COSTOS OPERATIVOS'!I67/'36 -COSTOS OPERATIVOS'!G67</f>
        <v>1.0149999999999999</v>
      </c>
      <c r="H67" s="12">
        <f>'36 -COSTOS OPERATIVOS'!J67/'36 -COSTOS OPERATIVOS'!H67</f>
        <v>1.0149999999999997</v>
      </c>
      <c r="I67" s="13">
        <f>'36 -COSTOS OPERATIVOS'!K67/'36 -COSTOS OPERATIVOS'!I67</f>
        <v>1.0149999999999999</v>
      </c>
      <c r="J67" s="14">
        <f>'36 -COSTOS OPERATIVOS'!L67/'36 -COSTOS OPERATIVOS'!J67</f>
        <v>1.0150000000000001</v>
      </c>
      <c r="K67" s="11">
        <f t="shared" si="0"/>
        <v>1.0149999999999999</v>
      </c>
      <c r="L67" s="12">
        <f t="shared" si="1"/>
        <v>1.0149999999999999</v>
      </c>
    </row>
    <row r="68" spans="1:12">
      <c r="A68" s="60" t="s">
        <v>140</v>
      </c>
      <c r="B68" s="20" t="s">
        <v>55</v>
      </c>
      <c r="C68" s="11" t="e">
        <f>'36 -COSTOS OPERATIVOS'!E68/'36 -COSTOS OPERATIVOS'!C68</f>
        <v>#DIV/0!</v>
      </c>
      <c r="D68" s="12">
        <f>'36 -COSTOS OPERATIVOS'!F68/'36 -COSTOS OPERATIVOS'!D68</f>
        <v>1.0149999999999999</v>
      </c>
      <c r="E68" s="13" t="e">
        <f>'36 -COSTOS OPERATIVOS'!G68/'36 -COSTOS OPERATIVOS'!E68</f>
        <v>#DIV/0!</v>
      </c>
      <c r="F68" s="14">
        <f>'36 -COSTOS OPERATIVOS'!H68/'36 -COSTOS OPERATIVOS'!F68</f>
        <v>1.0149999999999999</v>
      </c>
      <c r="G68" s="11" t="e">
        <f>'36 -COSTOS OPERATIVOS'!I68/'36 -COSTOS OPERATIVOS'!G68</f>
        <v>#DIV/0!</v>
      </c>
      <c r="H68" s="12">
        <f>'36 -COSTOS OPERATIVOS'!J68/'36 -COSTOS OPERATIVOS'!H68</f>
        <v>1.0149999999999999</v>
      </c>
      <c r="I68" s="13" t="e">
        <f>'36 -COSTOS OPERATIVOS'!K68/'36 -COSTOS OPERATIVOS'!I68</f>
        <v>#DIV/0!</v>
      </c>
      <c r="J68" s="14">
        <f>'36 -COSTOS OPERATIVOS'!L68/'36 -COSTOS OPERATIVOS'!J68</f>
        <v>1.0149999999999999</v>
      </c>
      <c r="K68" s="11" t="e">
        <f t="shared" si="0"/>
        <v>#DIV/0!</v>
      </c>
      <c r="L68" s="12">
        <f t="shared" si="1"/>
        <v>1.0149999999999999</v>
      </c>
    </row>
    <row r="69" spans="1:12">
      <c r="A69" s="60" t="s">
        <v>227</v>
      </c>
      <c r="B69" s="21" t="s">
        <v>56</v>
      </c>
      <c r="C69" s="11" t="e">
        <f>'36 -COSTOS OPERATIVOS'!E69/'36 -COSTOS OPERATIVOS'!C69</f>
        <v>#DIV/0!</v>
      </c>
      <c r="D69" s="12" t="e">
        <f>'36 -COSTOS OPERATIVOS'!F69/'36 -COSTOS OPERATIVOS'!D69</f>
        <v>#DIV/0!</v>
      </c>
      <c r="E69" s="13" t="e">
        <f>'36 -COSTOS OPERATIVOS'!G69/'36 -COSTOS OPERATIVOS'!E69</f>
        <v>#DIV/0!</v>
      </c>
      <c r="F69" s="14" t="e">
        <f>'36 -COSTOS OPERATIVOS'!H69/'36 -COSTOS OPERATIVOS'!F69</f>
        <v>#DIV/0!</v>
      </c>
      <c r="G69" s="11" t="e">
        <f>'36 -COSTOS OPERATIVOS'!I69/'36 -COSTOS OPERATIVOS'!G69</f>
        <v>#DIV/0!</v>
      </c>
      <c r="H69" s="12" t="e">
        <f>'36 -COSTOS OPERATIVOS'!J69/'36 -COSTOS OPERATIVOS'!H69</f>
        <v>#DIV/0!</v>
      </c>
      <c r="I69" s="13" t="e">
        <f>'36 -COSTOS OPERATIVOS'!K69/'36 -COSTOS OPERATIVOS'!I69</f>
        <v>#DIV/0!</v>
      </c>
      <c r="J69" s="14" t="e">
        <f>'36 -COSTOS OPERATIVOS'!L69/'36 -COSTOS OPERATIVOS'!J69</f>
        <v>#DIV/0!</v>
      </c>
      <c r="K69" s="11" t="e">
        <f t="shared" si="0"/>
        <v>#DIV/0!</v>
      </c>
      <c r="L69" s="12" t="e">
        <f t="shared" si="1"/>
        <v>#DIV/0!</v>
      </c>
    </row>
    <row r="70" spans="1:12">
      <c r="A70" s="60" t="s">
        <v>141</v>
      </c>
      <c r="B70" s="21" t="s">
        <v>57</v>
      </c>
      <c r="C70" s="11" t="e">
        <f>'36 -COSTOS OPERATIVOS'!E70/'36 -COSTOS OPERATIVOS'!C70</f>
        <v>#DIV/0!</v>
      </c>
      <c r="D70" s="12" t="e">
        <f>'36 -COSTOS OPERATIVOS'!F70/'36 -COSTOS OPERATIVOS'!D70</f>
        <v>#DIV/0!</v>
      </c>
      <c r="E70" s="13" t="e">
        <f>'36 -COSTOS OPERATIVOS'!G70/'36 -COSTOS OPERATIVOS'!E70</f>
        <v>#DIV/0!</v>
      </c>
      <c r="F70" s="14" t="e">
        <f>'36 -COSTOS OPERATIVOS'!H70/'36 -COSTOS OPERATIVOS'!F70</f>
        <v>#DIV/0!</v>
      </c>
      <c r="G70" s="11" t="e">
        <f>'36 -COSTOS OPERATIVOS'!I70/'36 -COSTOS OPERATIVOS'!G70</f>
        <v>#DIV/0!</v>
      </c>
      <c r="H70" s="12" t="e">
        <f>'36 -COSTOS OPERATIVOS'!J70/'36 -COSTOS OPERATIVOS'!H70</f>
        <v>#DIV/0!</v>
      </c>
      <c r="I70" s="13" t="e">
        <f>'36 -COSTOS OPERATIVOS'!K70/'36 -COSTOS OPERATIVOS'!I70</f>
        <v>#DIV/0!</v>
      </c>
      <c r="J70" s="14" t="e">
        <f>'36 -COSTOS OPERATIVOS'!L70/'36 -COSTOS OPERATIVOS'!J70</f>
        <v>#DIV/0!</v>
      </c>
      <c r="K70" s="11" t="e">
        <f t="shared" si="0"/>
        <v>#DIV/0!</v>
      </c>
      <c r="L70" s="12" t="e">
        <f t="shared" si="1"/>
        <v>#DIV/0!</v>
      </c>
    </row>
    <row r="71" spans="1:12">
      <c r="A71" s="60" t="s">
        <v>142</v>
      </c>
      <c r="B71" s="21" t="s">
        <v>58</v>
      </c>
      <c r="C71" s="11" t="e">
        <f>'36 -COSTOS OPERATIVOS'!E71/'36 -COSTOS OPERATIVOS'!C71</f>
        <v>#DIV/0!</v>
      </c>
      <c r="D71" s="12" t="e">
        <f>'36 -COSTOS OPERATIVOS'!F71/'36 -COSTOS OPERATIVOS'!D71</f>
        <v>#DIV/0!</v>
      </c>
      <c r="E71" s="13" t="e">
        <f>'36 -COSTOS OPERATIVOS'!G71/'36 -COSTOS OPERATIVOS'!E71</f>
        <v>#DIV/0!</v>
      </c>
      <c r="F71" s="14" t="e">
        <f>'36 -COSTOS OPERATIVOS'!H71/'36 -COSTOS OPERATIVOS'!F71</f>
        <v>#DIV/0!</v>
      </c>
      <c r="G71" s="11" t="e">
        <f>'36 -COSTOS OPERATIVOS'!I71/'36 -COSTOS OPERATIVOS'!G71</f>
        <v>#DIV/0!</v>
      </c>
      <c r="H71" s="12" t="e">
        <f>'36 -COSTOS OPERATIVOS'!J71/'36 -COSTOS OPERATIVOS'!H71</f>
        <v>#DIV/0!</v>
      </c>
      <c r="I71" s="13" t="e">
        <f>'36 -COSTOS OPERATIVOS'!K71/'36 -COSTOS OPERATIVOS'!I71</f>
        <v>#DIV/0!</v>
      </c>
      <c r="J71" s="14" t="e">
        <f>'36 -COSTOS OPERATIVOS'!L71/'36 -COSTOS OPERATIVOS'!J71</f>
        <v>#DIV/0!</v>
      </c>
      <c r="K71" s="11" t="e">
        <f t="shared" si="0"/>
        <v>#DIV/0!</v>
      </c>
      <c r="L71" s="12" t="e">
        <f t="shared" si="1"/>
        <v>#DIV/0!</v>
      </c>
    </row>
    <row r="72" spans="1:12">
      <c r="A72" s="60" t="s">
        <v>143</v>
      </c>
      <c r="B72" s="21" t="s">
        <v>59</v>
      </c>
      <c r="C72" s="11" t="e">
        <f>'36 -COSTOS OPERATIVOS'!E72/'36 -COSTOS OPERATIVOS'!C72</f>
        <v>#DIV/0!</v>
      </c>
      <c r="D72" s="12" t="e">
        <f>'36 -COSTOS OPERATIVOS'!F72/'36 -COSTOS OPERATIVOS'!D72</f>
        <v>#DIV/0!</v>
      </c>
      <c r="E72" s="13" t="e">
        <f>'36 -COSTOS OPERATIVOS'!G72/'36 -COSTOS OPERATIVOS'!E72</f>
        <v>#DIV/0!</v>
      </c>
      <c r="F72" s="14" t="e">
        <f>'36 -COSTOS OPERATIVOS'!H72/'36 -COSTOS OPERATIVOS'!F72</f>
        <v>#DIV/0!</v>
      </c>
      <c r="G72" s="11" t="e">
        <f>'36 -COSTOS OPERATIVOS'!I72/'36 -COSTOS OPERATIVOS'!G72</f>
        <v>#DIV/0!</v>
      </c>
      <c r="H72" s="12" t="e">
        <f>'36 -COSTOS OPERATIVOS'!J72/'36 -COSTOS OPERATIVOS'!H72</f>
        <v>#DIV/0!</v>
      </c>
      <c r="I72" s="13" t="e">
        <f>'36 -COSTOS OPERATIVOS'!K72/'36 -COSTOS OPERATIVOS'!I72</f>
        <v>#DIV/0!</v>
      </c>
      <c r="J72" s="14" t="e">
        <f>'36 -COSTOS OPERATIVOS'!L72/'36 -COSTOS OPERATIVOS'!J72</f>
        <v>#DIV/0!</v>
      </c>
      <c r="K72" s="11" t="e">
        <f t="shared" si="0"/>
        <v>#DIV/0!</v>
      </c>
      <c r="L72" s="12" t="e">
        <f t="shared" si="1"/>
        <v>#DIV/0!</v>
      </c>
    </row>
    <row r="73" spans="1:12">
      <c r="A73" s="60" t="s">
        <v>144</v>
      </c>
      <c r="B73" s="21" t="s">
        <v>60</v>
      </c>
      <c r="C73" s="11" t="e">
        <f>'36 -COSTOS OPERATIVOS'!E73/'36 -COSTOS OPERATIVOS'!C73</f>
        <v>#DIV/0!</v>
      </c>
      <c r="D73" s="12" t="e">
        <f>'36 -COSTOS OPERATIVOS'!F73/'36 -COSTOS OPERATIVOS'!D73</f>
        <v>#DIV/0!</v>
      </c>
      <c r="E73" s="13" t="e">
        <f>'36 -COSTOS OPERATIVOS'!G73/'36 -COSTOS OPERATIVOS'!E73</f>
        <v>#DIV/0!</v>
      </c>
      <c r="F73" s="14" t="e">
        <f>'36 -COSTOS OPERATIVOS'!H73/'36 -COSTOS OPERATIVOS'!F73</f>
        <v>#DIV/0!</v>
      </c>
      <c r="G73" s="11" t="e">
        <f>'36 -COSTOS OPERATIVOS'!I73/'36 -COSTOS OPERATIVOS'!G73</f>
        <v>#DIV/0!</v>
      </c>
      <c r="H73" s="12" t="e">
        <f>'36 -COSTOS OPERATIVOS'!J73/'36 -COSTOS OPERATIVOS'!H73</f>
        <v>#DIV/0!</v>
      </c>
      <c r="I73" s="13" t="e">
        <f>'36 -COSTOS OPERATIVOS'!K73/'36 -COSTOS OPERATIVOS'!I73</f>
        <v>#DIV/0!</v>
      </c>
      <c r="J73" s="14" t="e">
        <f>'36 -COSTOS OPERATIVOS'!L73/'36 -COSTOS OPERATIVOS'!J73</f>
        <v>#DIV/0!</v>
      </c>
      <c r="K73" s="11" t="e">
        <f t="shared" si="0"/>
        <v>#DIV/0!</v>
      </c>
      <c r="L73" s="12" t="e">
        <f t="shared" si="1"/>
        <v>#DIV/0!</v>
      </c>
    </row>
    <row r="74" spans="1:12">
      <c r="A74" s="60" t="s">
        <v>145</v>
      </c>
      <c r="B74" s="21" t="s">
        <v>61</v>
      </c>
      <c r="C74" s="11" t="e">
        <f>'36 -COSTOS OPERATIVOS'!E74/'36 -COSTOS OPERATIVOS'!C74</f>
        <v>#DIV/0!</v>
      </c>
      <c r="D74" s="12">
        <f>'36 -COSTOS OPERATIVOS'!F74/'36 -COSTOS OPERATIVOS'!D74</f>
        <v>1.0149999999999999</v>
      </c>
      <c r="E74" s="13" t="e">
        <f>'36 -COSTOS OPERATIVOS'!G74/'36 -COSTOS OPERATIVOS'!E74</f>
        <v>#DIV/0!</v>
      </c>
      <c r="F74" s="14">
        <f>'36 -COSTOS OPERATIVOS'!H74/'36 -COSTOS OPERATIVOS'!F74</f>
        <v>1.0149999999999999</v>
      </c>
      <c r="G74" s="11" t="e">
        <f>'36 -COSTOS OPERATIVOS'!I74/'36 -COSTOS OPERATIVOS'!G74</f>
        <v>#DIV/0!</v>
      </c>
      <c r="H74" s="12">
        <f>'36 -COSTOS OPERATIVOS'!J74/'36 -COSTOS OPERATIVOS'!H74</f>
        <v>1.0149999999999999</v>
      </c>
      <c r="I74" s="13" t="e">
        <f>'36 -COSTOS OPERATIVOS'!K74/'36 -COSTOS OPERATIVOS'!I74</f>
        <v>#DIV/0!</v>
      </c>
      <c r="J74" s="14">
        <f>'36 -COSTOS OPERATIVOS'!L74/'36 -COSTOS OPERATIVOS'!J74</f>
        <v>1.0149999999999999</v>
      </c>
      <c r="K74" s="11" t="e">
        <f t="shared" si="0"/>
        <v>#DIV/0!</v>
      </c>
      <c r="L74" s="12">
        <f t="shared" si="1"/>
        <v>1.0149999999999999</v>
      </c>
    </row>
    <row r="75" spans="1:12">
      <c r="A75" s="61"/>
      <c r="B75" s="23" t="s">
        <v>40</v>
      </c>
      <c r="C75" s="11" t="e">
        <f>'36 -COSTOS OPERATIVOS'!E75/'36 -COSTOS OPERATIVOS'!C75</f>
        <v>#DIV/0!</v>
      </c>
      <c r="D75" s="12" t="e">
        <f>'36 -COSTOS OPERATIVOS'!F75/'36 -COSTOS OPERATIVOS'!D75</f>
        <v>#DIV/0!</v>
      </c>
      <c r="E75" s="13" t="e">
        <f>'36 -COSTOS OPERATIVOS'!G75/'36 -COSTOS OPERATIVOS'!E75</f>
        <v>#DIV/0!</v>
      </c>
      <c r="F75" s="14" t="e">
        <f>'36 -COSTOS OPERATIVOS'!H75/'36 -COSTOS OPERATIVOS'!F75</f>
        <v>#DIV/0!</v>
      </c>
      <c r="G75" s="11" t="e">
        <f>'36 -COSTOS OPERATIVOS'!I75/'36 -COSTOS OPERATIVOS'!G75</f>
        <v>#DIV/0!</v>
      </c>
      <c r="H75" s="12" t="e">
        <f>'36 -COSTOS OPERATIVOS'!J75/'36 -COSTOS OPERATIVOS'!H75</f>
        <v>#DIV/0!</v>
      </c>
      <c r="I75" s="13" t="e">
        <f>'36 -COSTOS OPERATIVOS'!K75/'36 -COSTOS OPERATIVOS'!I75</f>
        <v>#DIV/0!</v>
      </c>
      <c r="J75" s="14" t="e">
        <f>'36 -COSTOS OPERATIVOS'!L75/'36 -COSTOS OPERATIVOS'!J75</f>
        <v>#DIV/0!</v>
      </c>
      <c r="K75" s="11" t="e">
        <f t="shared" si="0"/>
        <v>#DIV/0!</v>
      </c>
      <c r="L75" s="12" t="e">
        <f t="shared" si="1"/>
        <v>#DIV/0!</v>
      </c>
    </row>
    <row r="76" spans="1:12">
      <c r="A76" s="61"/>
      <c r="B76" s="23" t="s">
        <v>40</v>
      </c>
      <c r="C76" s="11" t="e">
        <f>'36 -COSTOS OPERATIVOS'!E76/'36 -COSTOS OPERATIVOS'!C76</f>
        <v>#DIV/0!</v>
      </c>
      <c r="D76" s="12" t="e">
        <f>'36 -COSTOS OPERATIVOS'!F76/'36 -COSTOS OPERATIVOS'!D76</f>
        <v>#DIV/0!</v>
      </c>
      <c r="E76" s="13" t="e">
        <f>'36 -COSTOS OPERATIVOS'!G76/'36 -COSTOS OPERATIVOS'!E76</f>
        <v>#DIV/0!</v>
      </c>
      <c r="F76" s="14" t="e">
        <f>'36 -COSTOS OPERATIVOS'!H76/'36 -COSTOS OPERATIVOS'!F76</f>
        <v>#DIV/0!</v>
      </c>
      <c r="G76" s="11" t="e">
        <f>'36 -COSTOS OPERATIVOS'!I76/'36 -COSTOS OPERATIVOS'!G76</f>
        <v>#DIV/0!</v>
      </c>
      <c r="H76" s="12" t="e">
        <f>'36 -COSTOS OPERATIVOS'!J76/'36 -COSTOS OPERATIVOS'!H76</f>
        <v>#DIV/0!</v>
      </c>
      <c r="I76" s="13" t="e">
        <f>'36 -COSTOS OPERATIVOS'!K76/'36 -COSTOS OPERATIVOS'!I76</f>
        <v>#DIV/0!</v>
      </c>
      <c r="J76" s="14" t="e">
        <f>'36 -COSTOS OPERATIVOS'!L76/'36 -COSTOS OPERATIVOS'!J76</f>
        <v>#DIV/0!</v>
      </c>
      <c r="K76" s="11" t="e">
        <f t="shared" si="0"/>
        <v>#DIV/0!</v>
      </c>
      <c r="L76" s="12" t="e">
        <f t="shared" si="1"/>
        <v>#DIV/0!</v>
      </c>
    </row>
    <row r="77" spans="1:12">
      <c r="A77" s="61"/>
      <c r="B77" s="23" t="s">
        <v>40</v>
      </c>
      <c r="C77" s="11" t="e">
        <f>'36 -COSTOS OPERATIVOS'!E77/'36 -COSTOS OPERATIVOS'!C77</f>
        <v>#DIV/0!</v>
      </c>
      <c r="D77" s="12" t="e">
        <f>'36 -COSTOS OPERATIVOS'!F77/'36 -COSTOS OPERATIVOS'!D77</f>
        <v>#DIV/0!</v>
      </c>
      <c r="E77" s="13" t="e">
        <f>'36 -COSTOS OPERATIVOS'!G77/'36 -COSTOS OPERATIVOS'!E77</f>
        <v>#DIV/0!</v>
      </c>
      <c r="F77" s="14" t="e">
        <f>'36 -COSTOS OPERATIVOS'!H77/'36 -COSTOS OPERATIVOS'!F77</f>
        <v>#DIV/0!</v>
      </c>
      <c r="G77" s="11" t="e">
        <f>'36 -COSTOS OPERATIVOS'!I77/'36 -COSTOS OPERATIVOS'!G77</f>
        <v>#DIV/0!</v>
      </c>
      <c r="H77" s="12" t="e">
        <f>'36 -COSTOS OPERATIVOS'!J77/'36 -COSTOS OPERATIVOS'!H77</f>
        <v>#DIV/0!</v>
      </c>
      <c r="I77" s="13" t="e">
        <f>'36 -COSTOS OPERATIVOS'!K77/'36 -COSTOS OPERATIVOS'!I77</f>
        <v>#DIV/0!</v>
      </c>
      <c r="J77" s="14" t="e">
        <f>'36 -COSTOS OPERATIVOS'!L77/'36 -COSTOS OPERATIVOS'!J77</f>
        <v>#DIV/0!</v>
      </c>
      <c r="K77" s="11" t="e">
        <f t="shared" si="0"/>
        <v>#DIV/0!</v>
      </c>
      <c r="L77" s="12" t="e">
        <f t="shared" si="1"/>
        <v>#DIV/0!</v>
      </c>
    </row>
    <row r="78" spans="1:12">
      <c r="A78" s="60" t="s">
        <v>146</v>
      </c>
      <c r="B78" s="27" t="s">
        <v>62</v>
      </c>
      <c r="C78" s="11" t="e">
        <f>'36 -COSTOS OPERATIVOS'!E78/'36 -COSTOS OPERATIVOS'!C78</f>
        <v>#DIV/0!</v>
      </c>
      <c r="D78" s="12">
        <f>'36 -COSTOS OPERATIVOS'!F78/'36 -COSTOS OPERATIVOS'!D78</f>
        <v>1.0149999999999999</v>
      </c>
      <c r="E78" s="13" t="e">
        <f>'36 -COSTOS OPERATIVOS'!G78/'36 -COSTOS OPERATIVOS'!E78</f>
        <v>#DIV/0!</v>
      </c>
      <c r="F78" s="14">
        <f>'36 -COSTOS OPERATIVOS'!H78/'36 -COSTOS OPERATIVOS'!F78</f>
        <v>1.0149999999999999</v>
      </c>
      <c r="G78" s="11" t="e">
        <f>'36 -COSTOS OPERATIVOS'!I78/'36 -COSTOS OPERATIVOS'!G78</f>
        <v>#DIV/0!</v>
      </c>
      <c r="H78" s="12">
        <f>'36 -COSTOS OPERATIVOS'!J78/'36 -COSTOS OPERATIVOS'!H78</f>
        <v>1.0149999999999999</v>
      </c>
      <c r="I78" s="13" t="e">
        <f>'36 -COSTOS OPERATIVOS'!K78/'36 -COSTOS OPERATIVOS'!I78</f>
        <v>#DIV/0!</v>
      </c>
      <c r="J78" s="14">
        <f>'36 -COSTOS OPERATIVOS'!L78/'36 -COSTOS OPERATIVOS'!J78</f>
        <v>1.0150000000000001</v>
      </c>
      <c r="K78" s="11" t="e">
        <f t="shared" si="0"/>
        <v>#DIV/0!</v>
      </c>
      <c r="L78" s="12">
        <f t="shared" si="1"/>
        <v>1.0150000000000001</v>
      </c>
    </row>
    <row r="79" spans="1:12">
      <c r="A79" s="60" t="s">
        <v>146</v>
      </c>
      <c r="B79" s="21" t="s">
        <v>63</v>
      </c>
      <c r="C79" s="11" t="e">
        <f>'36 -COSTOS OPERATIVOS'!E79/'36 -COSTOS OPERATIVOS'!C79</f>
        <v>#DIV/0!</v>
      </c>
      <c r="D79" s="12">
        <f>'36 -COSTOS OPERATIVOS'!F79/'36 -COSTOS OPERATIVOS'!D79</f>
        <v>1.0149999999999999</v>
      </c>
      <c r="E79" s="13" t="e">
        <f>'36 -COSTOS OPERATIVOS'!G79/'36 -COSTOS OPERATIVOS'!E79</f>
        <v>#DIV/0!</v>
      </c>
      <c r="F79" s="14">
        <f>'36 -COSTOS OPERATIVOS'!H79/'36 -COSTOS OPERATIVOS'!F79</f>
        <v>1.0149999999999999</v>
      </c>
      <c r="G79" s="11" t="e">
        <f>'36 -COSTOS OPERATIVOS'!I79/'36 -COSTOS OPERATIVOS'!G79</f>
        <v>#DIV/0!</v>
      </c>
      <c r="H79" s="12">
        <f>'36 -COSTOS OPERATIVOS'!J79/'36 -COSTOS OPERATIVOS'!H79</f>
        <v>1.0149999999999999</v>
      </c>
      <c r="I79" s="13" t="e">
        <f>'36 -COSTOS OPERATIVOS'!K79/'36 -COSTOS OPERATIVOS'!I79</f>
        <v>#DIV/0!</v>
      </c>
      <c r="J79" s="14">
        <f>'36 -COSTOS OPERATIVOS'!L79/'36 -COSTOS OPERATIVOS'!J79</f>
        <v>1.0149999999999999</v>
      </c>
      <c r="K79" s="11" t="e">
        <f t="shared" si="0"/>
        <v>#DIV/0!</v>
      </c>
      <c r="L79" s="12">
        <f t="shared" si="1"/>
        <v>1.0149999999999999</v>
      </c>
    </row>
    <row r="80" spans="1:12">
      <c r="A80" s="60" t="s">
        <v>228</v>
      </c>
      <c r="B80" s="21" t="s">
        <v>64</v>
      </c>
      <c r="C80" s="11" t="e">
        <f>'36 -COSTOS OPERATIVOS'!E80/'36 -COSTOS OPERATIVOS'!C80</f>
        <v>#DIV/0!</v>
      </c>
      <c r="D80" s="12">
        <f>'36 -COSTOS OPERATIVOS'!F80/'36 -COSTOS OPERATIVOS'!D80</f>
        <v>1.0149999999999999</v>
      </c>
      <c r="E80" s="13" t="e">
        <f>'36 -COSTOS OPERATIVOS'!G80/'36 -COSTOS OPERATIVOS'!E80</f>
        <v>#DIV/0!</v>
      </c>
      <c r="F80" s="14">
        <f>'36 -COSTOS OPERATIVOS'!H80/'36 -COSTOS OPERATIVOS'!F80</f>
        <v>1.0149999999999999</v>
      </c>
      <c r="G80" s="11" t="e">
        <f>'36 -COSTOS OPERATIVOS'!I80/'36 -COSTOS OPERATIVOS'!G80</f>
        <v>#DIV/0!</v>
      </c>
      <c r="H80" s="12">
        <f>'36 -COSTOS OPERATIVOS'!J80/'36 -COSTOS OPERATIVOS'!H80</f>
        <v>1.0149999999999999</v>
      </c>
      <c r="I80" s="13" t="e">
        <f>'36 -COSTOS OPERATIVOS'!K80/'36 -COSTOS OPERATIVOS'!I80</f>
        <v>#DIV/0!</v>
      </c>
      <c r="J80" s="14">
        <f>'36 -COSTOS OPERATIVOS'!L80/'36 -COSTOS OPERATIVOS'!J80</f>
        <v>1.0149999999999999</v>
      </c>
      <c r="K80" s="11" t="e">
        <f t="shared" ref="K80:K127" si="2">(C80+E80+G80+I80)/4</f>
        <v>#DIV/0!</v>
      </c>
      <c r="L80" s="12">
        <f t="shared" ref="L80:L127" si="3">(D80+F80+H80+J80)/4</f>
        <v>1.0149999999999999</v>
      </c>
    </row>
    <row r="81" spans="1:12">
      <c r="A81" s="60" t="s">
        <v>147</v>
      </c>
      <c r="B81" s="21" t="s">
        <v>65</v>
      </c>
      <c r="C81" s="11" t="e">
        <f>'36 -COSTOS OPERATIVOS'!E81/'36 -COSTOS OPERATIVOS'!C81</f>
        <v>#DIV/0!</v>
      </c>
      <c r="D81" s="12">
        <f>'36 -COSTOS OPERATIVOS'!F81/'36 -COSTOS OPERATIVOS'!D81</f>
        <v>1.0149999999999999</v>
      </c>
      <c r="E81" s="13" t="e">
        <f>'36 -COSTOS OPERATIVOS'!G81/'36 -COSTOS OPERATIVOS'!E81</f>
        <v>#DIV/0!</v>
      </c>
      <c r="F81" s="14">
        <f>'36 -COSTOS OPERATIVOS'!H81/'36 -COSTOS OPERATIVOS'!F81</f>
        <v>1.0149999999999999</v>
      </c>
      <c r="G81" s="11" t="e">
        <f>'36 -COSTOS OPERATIVOS'!I81/'36 -COSTOS OPERATIVOS'!G81</f>
        <v>#DIV/0!</v>
      </c>
      <c r="H81" s="12">
        <f>'36 -COSTOS OPERATIVOS'!J81/'36 -COSTOS OPERATIVOS'!H81</f>
        <v>1.0149999999999999</v>
      </c>
      <c r="I81" s="13" t="e">
        <f>'36 -COSTOS OPERATIVOS'!K81/'36 -COSTOS OPERATIVOS'!I81</f>
        <v>#DIV/0!</v>
      </c>
      <c r="J81" s="14">
        <f>'36 -COSTOS OPERATIVOS'!L81/'36 -COSTOS OPERATIVOS'!J81</f>
        <v>1.0149999999999999</v>
      </c>
      <c r="K81" s="11" t="e">
        <f t="shared" si="2"/>
        <v>#DIV/0!</v>
      </c>
      <c r="L81" s="12">
        <f t="shared" si="3"/>
        <v>1.0149999999999999</v>
      </c>
    </row>
    <row r="82" spans="1:12">
      <c r="A82" s="60" t="s">
        <v>148</v>
      </c>
      <c r="B82" s="20" t="s">
        <v>66</v>
      </c>
      <c r="C82" s="11">
        <f>'36 -COSTOS OPERATIVOS'!E82/'36 -COSTOS OPERATIVOS'!C82</f>
        <v>1.0149999999999999</v>
      </c>
      <c r="D82" s="12" t="e">
        <f>'36 -COSTOS OPERATIVOS'!F82/'36 -COSTOS OPERATIVOS'!D82</f>
        <v>#DIV/0!</v>
      </c>
      <c r="E82" s="13">
        <f>'36 -COSTOS OPERATIVOS'!G82/'36 -COSTOS OPERATIVOS'!E82</f>
        <v>1.0149999999999999</v>
      </c>
      <c r="F82" s="14" t="e">
        <f>'36 -COSTOS OPERATIVOS'!H82/'36 -COSTOS OPERATIVOS'!F82</f>
        <v>#DIV/0!</v>
      </c>
      <c r="G82" s="11">
        <f>'36 -COSTOS OPERATIVOS'!I82/'36 -COSTOS OPERATIVOS'!G82</f>
        <v>1.0149999999999999</v>
      </c>
      <c r="H82" s="12" t="e">
        <f>'36 -COSTOS OPERATIVOS'!J82/'36 -COSTOS OPERATIVOS'!H82</f>
        <v>#DIV/0!</v>
      </c>
      <c r="I82" s="13">
        <f>'36 -COSTOS OPERATIVOS'!K82/'36 -COSTOS OPERATIVOS'!I82</f>
        <v>1.0149999999999999</v>
      </c>
      <c r="J82" s="14" t="e">
        <f>'36 -COSTOS OPERATIVOS'!L82/'36 -COSTOS OPERATIVOS'!J82</f>
        <v>#DIV/0!</v>
      </c>
      <c r="K82" s="11">
        <f t="shared" si="2"/>
        <v>1.0149999999999999</v>
      </c>
      <c r="L82" s="12" t="e">
        <f t="shared" si="3"/>
        <v>#DIV/0!</v>
      </c>
    </row>
    <row r="83" spans="1:12">
      <c r="A83" s="60" t="s">
        <v>229</v>
      </c>
      <c r="B83" s="28" t="s">
        <v>67</v>
      </c>
      <c r="C83" s="11">
        <f>'36 -COSTOS OPERATIVOS'!E83/'36 -COSTOS OPERATIVOS'!C83</f>
        <v>1.0149999999999999</v>
      </c>
      <c r="D83" s="12" t="e">
        <f>'36 -COSTOS OPERATIVOS'!F83/'36 -COSTOS OPERATIVOS'!D83</f>
        <v>#DIV/0!</v>
      </c>
      <c r="E83" s="13">
        <f>'36 -COSTOS OPERATIVOS'!G83/'36 -COSTOS OPERATIVOS'!E83</f>
        <v>1.0149999999999999</v>
      </c>
      <c r="F83" s="14" t="e">
        <f>'36 -COSTOS OPERATIVOS'!H83/'36 -COSTOS OPERATIVOS'!F83</f>
        <v>#DIV/0!</v>
      </c>
      <c r="G83" s="11">
        <f>'36 -COSTOS OPERATIVOS'!I83/'36 -COSTOS OPERATIVOS'!G83</f>
        <v>1.0149999999999999</v>
      </c>
      <c r="H83" s="12" t="e">
        <f>'36 -COSTOS OPERATIVOS'!J83/'36 -COSTOS OPERATIVOS'!H83</f>
        <v>#DIV/0!</v>
      </c>
      <c r="I83" s="13">
        <f>'36 -COSTOS OPERATIVOS'!K83/'36 -COSTOS OPERATIVOS'!I83</f>
        <v>1.0149999999999999</v>
      </c>
      <c r="J83" s="14" t="e">
        <f>'36 -COSTOS OPERATIVOS'!L83/'36 -COSTOS OPERATIVOS'!J83</f>
        <v>#DIV/0!</v>
      </c>
      <c r="K83" s="11">
        <f t="shared" si="2"/>
        <v>1.0149999999999999</v>
      </c>
      <c r="L83" s="12" t="e">
        <f t="shared" si="3"/>
        <v>#DIV/0!</v>
      </c>
    </row>
    <row r="84" spans="1:12">
      <c r="A84" s="61"/>
      <c r="B84" s="23" t="s">
        <v>68</v>
      </c>
      <c r="C84" s="11" t="e">
        <f>'36 -COSTOS OPERATIVOS'!E84/'36 -COSTOS OPERATIVOS'!C84</f>
        <v>#DIV/0!</v>
      </c>
      <c r="D84" s="12" t="e">
        <f>'36 -COSTOS OPERATIVOS'!F84/'36 -COSTOS OPERATIVOS'!D84</f>
        <v>#DIV/0!</v>
      </c>
      <c r="E84" s="13" t="e">
        <f>'36 -COSTOS OPERATIVOS'!G84/'36 -COSTOS OPERATIVOS'!E84</f>
        <v>#DIV/0!</v>
      </c>
      <c r="F84" s="14" t="e">
        <f>'36 -COSTOS OPERATIVOS'!H84/'36 -COSTOS OPERATIVOS'!F84</f>
        <v>#DIV/0!</v>
      </c>
      <c r="G84" s="11" t="e">
        <f>'36 -COSTOS OPERATIVOS'!I84/'36 -COSTOS OPERATIVOS'!G84</f>
        <v>#DIV/0!</v>
      </c>
      <c r="H84" s="12" t="e">
        <f>'36 -COSTOS OPERATIVOS'!J84/'36 -COSTOS OPERATIVOS'!H84</f>
        <v>#DIV/0!</v>
      </c>
      <c r="I84" s="13" t="e">
        <f>'36 -COSTOS OPERATIVOS'!K84/'36 -COSTOS OPERATIVOS'!I84</f>
        <v>#DIV/0!</v>
      </c>
      <c r="J84" s="14" t="e">
        <f>'36 -COSTOS OPERATIVOS'!L84/'36 -COSTOS OPERATIVOS'!J84</f>
        <v>#DIV/0!</v>
      </c>
      <c r="K84" s="11" t="e">
        <f t="shared" si="2"/>
        <v>#DIV/0!</v>
      </c>
      <c r="L84" s="12" t="e">
        <f t="shared" si="3"/>
        <v>#DIV/0!</v>
      </c>
    </row>
    <row r="85" spans="1:12">
      <c r="A85" s="60" t="s">
        <v>149</v>
      </c>
      <c r="B85" s="20" t="s">
        <v>69</v>
      </c>
      <c r="C85" s="11" t="e">
        <f>'36 -COSTOS OPERATIVOS'!E85/'36 -COSTOS OPERATIVOS'!C85</f>
        <v>#DIV/0!</v>
      </c>
      <c r="D85" s="12">
        <f>'36 -COSTOS OPERATIVOS'!F85/'36 -COSTOS OPERATIVOS'!D85</f>
        <v>1.0150000000000001</v>
      </c>
      <c r="E85" s="13" t="e">
        <f>'36 -COSTOS OPERATIVOS'!G85/'36 -COSTOS OPERATIVOS'!E85</f>
        <v>#DIV/0!</v>
      </c>
      <c r="F85" s="14">
        <f>'36 -COSTOS OPERATIVOS'!H85/'36 -COSTOS OPERATIVOS'!F85</f>
        <v>1.0149999999999999</v>
      </c>
      <c r="G85" s="11" t="e">
        <f>'36 -COSTOS OPERATIVOS'!I85/'36 -COSTOS OPERATIVOS'!G85</f>
        <v>#DIV/0!</v>
      </c>
      <c r="H85" s="12">
        <f>'36 -COSTOS OPERATIVOS'!J85/'36 -COSTOS OPERATIVOS'!H85</f>
        <v>1.0149999999999999</v>
      </c>
      <c r="I85" s="13" t="e">
        <f>'36 -COSTOS OPERATIVOS'!K85/'36 -COSTOS OPERATIVOS'!I85</f>
        <v>#DIV/0!</v>
      </c>
      <c r="J85" s="14">
        <f>'36 -COSTOS OPERATIVOS'!L85/'36 -COSTOS OPERATIVOS'!J85</f>
        <v>1.0149999999999997</v>
      </c>
      <c r="K85" s="11" t="e">
        <f t="shared" si="2"/>
        <v>#DIV/0!</v>
      </c>
      <c r="L85" s="12">
        <f t="shared" si="3"/>
        <v>1.0149999999999999</v>
      </c>
    </row>
    <row r="86" spans="1:12">
      <c r="A86" s="60" t="s">
        <v>230</v>
      </c>
      <c r="B86" s="26" t="s">
        <v>70</v>
      </c>
      <c r="C86" s="11" t="e">
        <f>'36 -COSTOS OPERATIVOS'!E86/'36 -COSTOS OPERATIVOS'!C86</f>
        <v>#DIV/0!</v>
      </c>
      <c r="D86" s="12">
        <f>'36 -COSTOS OPERATIVOS'!F86/'36 -COSTOS OPERATIVOS'!D86</f>
        <v>1.0149999999999999</v>
      </c>
      <c r="E86" s="13" t="e">
        <f>'36 -COSTOS OPERATIVOS'!G86/'36 -COSTOS OPERATIVOS'!E86</f>
        <v>#DIV/0!</v>
      </c>
      <c r="F86" s="14">
        <f>'36 -COSTOS OPERATIVOS'!H86/'36 -COSTOS OPERATIVOS'!F86</f>
        <v>1.0149999999999999</v>
      </c>
      <c r="G86" s="11" t="e">
        <f>'36 -COSTOS OPERATIVOS'!I86/'36 -COSTOS OPERATIVOS'!G86</f>
        <v>#DIV/0!</v>
      </c>
      <c r="H86" s="12">
        <f>'36 -COSTOS OPERATIVOS'!J86/'36 -COSTOS OPERATIVOS'!H86</f>
        <v>1.0149999999999999</v>
      </c>
      <c r="I86" s="13" t="e">
        <f>'36 -COSTOS OPERATIVOS'!K86/'36 -COSTOS OPERATIVOS'!I86</f>
        <v>#DIV/0!</v>
      </c>
      <c r="J86" s="14">
        <f>'36 -COSTOS OPERATIVOS'!L86/'36 -COSTOS OPERATIVOS'!J86</f>
        <v>1.0149999999999999</v>
      </c>
      <c r="K86" s="11" t="e">
        <f t="shared" si="2"/>
        <v>#DIV/0!</v>
      </c>
      <c r="L86" s="12">
        <f t="shared" si="3"/>
        <v>1.0149999999999999</v>
      </c>
    </row>
    <row r="87" spans="1:12">
      <c r="A87" s="60" t="s">
        <v>231</v>
      </c>
      <c r="B87" s="26" t="s">
        <v>71</v>
      </c>
      <c r="C87" s="11" t="e">
        <f>'36 -COSTOS OPERATIVOS'!E87/'36 -COSTOS OPERATIVOS'!C87</f>
        <v>#DIV/0!</v>
      </c>
      <c r="D87" s="12">
        <f>'36 -COSTOS OPERATIVOS'!F87/'36 -COSTOS OPERATIVOS'!D87</f>
        <v>1.0149999999999999</v>
      </c>
      <c r="E87" s="13" t="e">
        <f>'36 -COSTOS OPERATIVOS'!G87/'36 -COSTOS OPERATIVOS'!E87</f>
        <v>#DIV/0!</v>
      </c>
      <c r="F87" s="14">
        <f>'36 -COSTOS OPERATIVOS'!H87/'36 -COSTOS OPERATIVOS'!F87</f>
        <v>1.0149999999999999</v>
      </c>
      <c r="G87" s="11" t="e">
        <f>'36 -COSTOS OPERATIVOS'!I87/'36 -COSTOS OPERATIVOS'!G87</f>
        <v>#DIV/0!</v>
      </c>
      <c r="H87" s="12">
        <f>'36 -COSTOS OPERATIVOS'!J87/'36 -COSTOS OPERATIVOS'!H87</f>
        <v>1.0149999999999999</v>
      </c>
      <c r="I87" s="13" t="e">
        <f>'36 -COSTOS OPERATIVOS'!K87/'36 -COSTOS OPERATIVOS'!I87</f>
        <v>#DIV/0!</v>
      </c>
      <c r="J87" s="14">
        <f>'36 -COSTOS OPERATIVOS'!L87/'36 -COSTOS OPERATIVOS'!J87</f>
        <v>1.0149999999999999</v>
      </c>
      <c r="K87" s="11" t="e">
        <f t="shared" si="2"/>
        <v>#DIV/0!</v>
      </c>
      <c r="L87" s="12">
        <f t="shared" si="3"/>
        <v>1.0149999999999999</v>
      </c>
    </row>
    <row r="88" spans="1:12">
      <c r="A88" s="60" t="s">
        <v>150</v>
      </c>
      <c r="B88" s="26" t="s">
        <v>72</v>
      </c>
      <c r="C88" s="11" t="e">
        <f>'36 -COSTOS OPERATIVOS'!E88/'36 -COSTOS OPERATIVOS'!C88</f>
        <v>#DIV/0!</v>
      </c>
      <c r="D88" s="12" t="e">
        <f>'36 -COSTOS OPERATIVOS'!F88/'36 -COSTOS OPERATIVOS'!D88</f>
        <v>#DIV/0!</v>
      </c>
      <c r="E88" s="13" t="e">
        <f>'36 -COSTOS OPERATIVOS'!G88/'36 -COSTOS OPERATIVOS'!E88</f>
        <v>#DIV/0!</v>
      </c>
      <c r="F88" s="14" t="e">
        <f>'36 -COSTOS OPERATIVOS'!H88/'36 -COSTOS OPERATIVOS'!F88</f>
        <v>#DIV/0!</v>
      </c>
      <c r="G88" s="11" t="e">
        <f>'36 -COSTOS OPERATIVOS'!I88/'36 -COSTOS OPERATIVOS'!G88</f>
        <v>#DIV/0!</v>
      </c>
      <c r="H88" s="12" t="e">
        <f>'36 -COSTOS OPERATIVOS'!J88/'36 -COSTOS OPERATIVOS'!H88</f>
        <v>#DIV/0!</v>
      </c>
      <c r="I88" s="13" t="e">
        <f>'36 -COSTOS OPERATIVOS'!K88/'36 -COSTOS OPERATIVOS'!I88</f>
        <v>#DIV/0!</v>
      </c>
      <c r="J88" s="14" t="e">
        <f>'36 -COSTOS OPERATIVOS'!L88/'36 -COSTOS OPERATIVOS'!J88</f>
        <v>#DIV/0!</v>
      </c>
      <c r="K88" s="11" t="e">
        <f t="shared" si="2"/>
        <v>#DIV/0!</v>
      </c>
      <c r="L88" s="12" t="e">
        <f t="shared" si="3"/>
        <v>#DIV/0!</v>
      </c>
    </row>
    <row r="89" spans="1:12">
      <c r="A89" s="60" t="s">
        <v>232</v>
      </c>
      <c r="B89" s="26" t="s">
        <v>73</v>
      </c>
      <c r="C89" s="11" t="e">
        <f>'36 -COSTOS OPERATIVOS'!E89/'36 -COSTOS OPERATIVOS'!C89</f>
        <v>#DIV/0!</v>
      </c>
      <c r="D89" s="12">
        <f>'36 -COSTOS OPERATIVOS'!F89/'36 -COSTOS OPERATIVOS'!D89</f>
        <v>1.0149999999999999</v>
      </c>
      <c r="E89" s="13" t="e">
        <f>'36 -COSTOS OPERATIVOS'!G89/'36 -COSTOS OPERATIVOS'!E89</f>
        <v>#DIV/0!</v>
      </c>
      <c r="F89" s="14">
        <f>'36 -COSTOS OPERATIVOS'!H89/'36 -COSTOS OPERATIVOS'!F89</f>
        <v>1.0149999999999999</v>
      </c>
      <c r="G89" s="11" t="e">
        <f>'36 -COSTOS OPERATIVOS'!I89/'36 -COSTOS OPERATIVOS'!G89</f>
        <v>#DIV/0!</v>
      </c>
      <c r="H89" s="12">
        <f>'36 -COSTOS OPERATIVOS'!J89/'36 -COSTOS OPERATIVOS'!H89</f>
        <v>1.0149999999999999</v>
      </c>
      <c r="I89" s="13" t="e">
        <f>'36 -COSTOS OPERATIVOS'!K89/'36 -COSTOS OPERATIVOS'!I89</f>
        <v>#DIV/0!</v>
      </c>
      <c r="J89" s="14">
        <f>'36 -COSTOS OPERATIVOS'!L89/'36 -COSTOS OPERATIVOS'!J89</f>
        <v>1.0149999999999999</v>
      </c>
      <c r="K89" s="11" t="e">
        <f t="shared" si="2"/>
        <v>#DIV/0!</v>
      </c>
      <c r="L89" s="12">
        <f t="shared" si="3"/>
        <v>1.0149999999999999</v>
      </c>
    </row>
    <row r="90" spans="1:12">
      <c r="A90" s="60" t="s">
        <v>233</v>
      </c>
      <c r="B90" s="26" t="s">
        <v>74</v>
      </c>
      <c r="C90" s="11" t="e">
        <f>'36 -COSTOS OPERATIVOS'!E90/'36 -COSTOS OPERATIVOS'!C90</f>
        <v>#DIV/0!</v>
      </c>
      <c r="D90" s="12" t="e">
        <f>'36 -COSTOS OPERATIVOS'!F90/'36 -COSTOS OPERATIVOS'!D90</f>
        <v>#DIV/0!</v>
      </c>
      <c r="E90" s="13" t="e">
        <f>'36 -COSTOS OPERATIVOS'!G90/'36 -COSTOS OPERATIVOS'!E90</f>
        <v>#DIV/0!</v>
      </c>
      <c r="F90" s="14" t="e">
        <f>'36 -COSTOS OPERATIVOS'!H90/'36 -COSTOS OPERATIVOS'!F90</f>
        <v>#DIV/0!</v>
      </c>
      <c r="G90" s="11" t="e">
        <f>'36 -COSTOS OPERATIVOS'!I90/'36 -COSTOS OPERATIVOS'!G90</f>
        <v>#DIV/0!</v>
      </c>
      <c r="H90" s="12" t="e">
        <f>'36 -COSTOS OPERATIVOS'!J90/'36 -COSTOS OPERATIVOS'!H90</f>
        <v>#DIV/0!</v>
      </c>
      <c r="I90" s="13" t="e">
        <f>'36 -COSTOS OPERATIVOS'!K90/'36 -COSTOS OPERATIVOS'!I90</f>
        <v>#DIV/0!</v>
      </c>
      <c r="J90" s="14" t="e">
        <f>'36 -COSTOS OPERATIVOS'!L90/'36 -COSTOS OPERATIVOS'!J90</f>
        <v>#DIV/0!</v>
      </c>
      <c r="K90" s="11" t="e">
        <f t="shared" si="2"/>
        <v>#DIV/0!</v>
      </c>
      <c r="L90" s="12" t="e">
        <f t="shared" si="3"/>
        <v>#DIV/0!</v>
      </c>
    </row>
    <row r="91" spans="1:12">
      <c r="A91" s="60" t="s">
        <v>151</v>
      </c>
      <c r="B91" s="26" t="s">
        <v>75</v>
      </c>
      <c r="C91" s="11" t="e">
        <f>'36 -COSTOS OPERATIVOS'!E91/'36 -COSTOS OPERATIVOS'!C91</f>
        <v>#DIV/0!</v>
      </c>
      <c r="D91" s="12" t="e">
        <f>'36 -COSTOS OPERATIVOS'!F91/'36 -COSTOS OPERATIVOS'!D91</f>
        <v>#DIV/0!</v>
      </c>
      <c r="E91" s="13" t="e">
        <f>'36 -COSTOS OPERATIVOS'!G91/'36 -COSTOS OPERATIVOS'!E91</f>
        <v>#DIV/0!</v>
      </c>
      <c r="F91" s="14" t="e">
        <f>'36 -COSTOS OPERATIVOS'!H91/'36 -COSTOS OPERATIVOS'!F91</f>
        <v>#DIV/0!</v>
      </c>
      <c r="G91" s="11" t="e">
        <f>'36 -COSTOS OPERATIVOS'!I91/'36 -COSTOS OPERATIVOS'!G91</f>
        <v>#DIV/0!</v>
      </c>
      <c r="H91" s="12" t="e">
        <f>'36 -COSTOS OPERATIVOS'!J91/'36 -COSTOS OPERATIVOS'!H91</f>
        <v>#DIV/0!</v>
      </c>
      <c r="I91" s="13" t="e">
        <f>'36 -COSTOS OPERATIVOS'!K91/'36 -COSTOS OPERATIVOS'!I91</f>
        <v>#DIV/0!</v>
      </c>
      <c r="J91" s="14" t="e">
        <f>'36 -COSTOS OPERATIVOS'!L91/'36 -COSTOS OPERATIVOS'!J91</f>
        <v>#DIV/0!</v>
      </c>
      <c r="K91" s="11" t="e">
        <f t="shared" si="2"/>
        <v>#DIV/0!</v>
      </c>
      <c r="L91" s="12" t="e">
        <f t="shared" si="3"/>
        <v>#DIV/0!</v>
      </c>
    </row>
    <row r="92" spans="1:12">
      <c r="A92" s="60" t="s">
        <v>234</v>
      </c>
      <c r="B92" s="26" t="s">
        <v>76</v>
      </c>
      <c r="C92" s="11" t="e">
        <f>'36 -COSTOS OPERATIVOS'!E92/'36 -COSTOS OPERATIVOS'!C92</f>
        <v>#DIV/0!</v>
      </c>
      <c r="D92" s="12" t="e">
        <f>'36 -COSTOS OPERATIVOS'!F92/'36 -COSTOS OPERATIVOS'!D92</f>
        <v>#DIV/0!</v>
      </c>
      <c r="E92" s="13" t="e">
        <f>'36 -COSTOS OPERATIVOS'!G92/'36 -COSTOS OPERATIVOS'!E92</f>
        <v>#DIV/0!</v>
      </c>
      <c r="F92" s="14" t="e">
        <f>'36 -COSTOS OPERATIVOS'!H92/'36 -COSTOS OPERATIVOS'!F92</f>
        <v>#DIV/0!</v>
      </c>
      <c r="G92" s="11" t="e">
        <f>'36 -COSTOS OPERATIVOS'!I92/'36 -COSTOS OPERATIVOS'!G92</f>
        <v>#DIV/0!</v>
      </c>
      <c r="H92" s="12" t="e">
        <f>'36 -COSTOS OPERATIVOS'!J92/'36 -COSTOS OPERATIVOS'!H92</f>
        <v>#DIV/0!</v>
      </c>
      <c r="I92" s="13" t="e">
        <f>'36 -COSTOS OPERATIVOS'!K92/'36 -COSTOS OPERATIVOS'!I92</f>
        <v>#DIV/0!</v>
      </c>
      <c r="J92" s="14" t="e">
        <f>'36 -COSTOS OPERATIVOS'!L92/'36 -COSTOS OPERATIVOS'!J92</f>
        <v>#DIV/0!</v>
      </c>
      <c r="K92" s="11" t="e">
        <f t="shared" si="2"/>
        <v>#DIV/0!</v>
      </c>
      <c r="L92" s="12" t="e">
        <f t="shared" si="3"/>
        <v>#DIV/0!</v>
      </c>
    </row>
    <row r="93" spans="1:12">
      <c r="A93" s="60" t="s">
        <v>153</v>
      </c>
      <c r="B93" s="26" t="s">
        <v>77</v>
      </c>
      <c r="C93" s="11" t="e">
        <f>'36 -COSTOS OPERATIVOS'!E93/'36 -COSTOS OPERATIVOS'!C93</f>
        <v>#DIV/0!</v>
      </c>
      <c r="D93" s="12" t="e">
        <f>'36 -COSTOS OPERATIVOS'!F93/'36 -COSTOS OPERATIVOS'!D93</f>
        <v>#DIV/0!</v>
      </c>
      <c r="E93" s="13" t="e">
        <f>'36 -COSTOS OPERATIVOS'!G93/'36 -COSTOS OPERATIVOS'!E93</f>
        <v>#DIV/0!</v>
      </c>
      <c r="F93" s="14" t="e">
        <f>'36 -COSTOS OPERATIVOS'!H93/'36 -COSTOS OPERATIVOS'!F93</f>
        <v>#DIV/0!</v>
      </c>
      <c r="G93" s="11" t="e">
        <f>'36 -COSTOS OPERATIVOS'!I93/'36 -COSTOS OPERATIVOS'!G93</f>
        <v>#DIV/0!</v>
      </c>
      <c r="H93" s="12" t="e">
        <f>'36 -COSTOS OPERATIVOS'!J93/'36 -COSTOS OPERATIVOS'!H93</f>
        <v>#DIV/0!</v>
      </c>
      <c r="I93" s="13" t="e">
        <f>'36 -COSTOS OPERATIVOS'!K93/'36 -COSTOS OPERATIVOS'!I93</f>
        <v>#DIV/0!</v>
      </c>
      <c r="J93" s="14" t="e">
        <f>'36 -COSTOS OPERATIVOS'!L93/'36 -COSTOS OPERATIVOS'!J93</f>
        <v>#DIV/0!</v>
      </c>
      <c r="K93" s="11" t="e">
        <f t="shared" si="2"/>
        <v>#DIV/0!</v>
      </c>
      <c r="L93" s="12" t="e">
        <f t="shared" si="3"/>
        <v>#DIV/0!</v>
      </c>
    </row>
    <row r="94" spans="1:12">
      <c r="A94" s="60" t="s">
        <v>235</v>
      </c>
      <c r="B94" s="26" t="s">
        <v>78</v>
      </c>
      <c r="C94" s="11" t="e">
        <f>'36 -COSTOS OPERATIVOS'!E94/'36 -COSTOS OPERATIVOS'!C94</f>
        <v>#DIV/0!</v>
      </c>
      <c r="D94" s="12" t="e">
        <f>'36 -COSTOS OPERATIVOS'!F94/'36 -COSTOS OPERATIVOS'!D94</f>
        <v>#DIV/0!</v>
      </c>
      <c r="E94" s="13" t="e">
        <f>'36 -COSTOS OPERATIVOS'!G94/'36 -COSTOS OPERATIVOS'!E94</f>
        <v>#DIV/0!</v>
      </c>
      <c r="F94" s="14" t="e">
        <f>'36 -COSTOS OPERATIVOS'!H94/'36 -COSTOS OPERATIVOS'!F94</f>
        <v>#DIV/0!</v>
      </c>
      <c r="G94" s="11" t="e">
        <f>'36 -COSTOS OPERATIVOS'!I94/'36 -COSTOS OPERATIVOS'!G94</f>
        <v>#DIV/0!</v>
      </c>
      <c r="H94" s="12" t="e">
        <f>'36 -COSTOS OPERATIVOS'!J94/'36 -COSTOS OPERATIVOS'!H94</f>
        <v>#DIV/0!</v>
      </c>
      <c r="I94" s="13" t="e">
        <f>'36 -COSTOS OPERATIVOS'!K94/'36 -COSTOS OPERATIVOS'!I94</f>
        <v>#DIV/0!</v>
      </c>
      <c r="J94" s="14" t="e">
        <f>'36 -COSTOS OPERATIVOS'!L94/'36 -COSTOS OPERATIVOS'!J94</f>
        <v>#DIV/0!</v>
      </c>
      <c r="K94" s="11" t="e">
        <f t="shared" si="2"/>
        <v>#DIV/0!</v>
      </c>
      <c r="L94" s="12" t="e">
        <f t="shared" si="3"/>
        <v>#DIV/0!</v>
      </c>
    </row>
    <row r="95" spans="1:12">
      <c r="A95" s="60" t="s">
        <v>236</v>
      </c>
      <c r="B95" s="26" t="s">
        <v>79</v>
      </c>
      <c r="C95" s="11" t="e">
        <f>'36 -COSTOS OPERATIVOS'!E95/'36 -COSTOS OPERATIVOS'!C95</f>
        <v>#DIV/0!</v>
      </c>
      <c r="D95" s="12" t="e">
        <f>'36 -COSTOS OPERATIVOS'!F95/'36 -COSTOS OPERATIVOS'!D95</f>
        <v>#DIV/0!</v>
      </c>
      <c r="E95" s="13" t="e">
        <f>'36 -COSTOS OPERATIVOS'!G95/'36 -COSTOS OPERATIVOS'!E95</f>
        <v>#DIV/0!</v>
      </c>
      <c r="F95" s="14" t="e">
        <f>'36 -COSTOS OPERATIVOS'!H95/'36 -COSTOS OPERATIVOS'!F95</f>
        <v>#DIV/0!</v>
      </c>
      <c r="G95" s="11" t="e">
        <f>'36 -COSTOS OPERATIVOS'!I95/'36 -COSTOS OPERATIVOS'!G95</f>
        <v>#DIV/0!</v>
      </c>
      <c r="H95" s="12" t="e">
        <f>'36 -COSTOS OPERATIVOS'!J95/'36 -COSTOS OPERATIVOS'!H95</f>
        <v>#DIV/0!</v>
      </c>
      <c r="I95" s="13" t="e">
        <f>'36 -COSTOS OPERATIVOS'!K95/'36 -COSTOS OPERATIVOS'!I95</f>
        <v>#DIV/0!</v>
      </c>
      <c r="J95" s="14" t="e">
        <f>'36 -COSTOS OPERATIVOS'!L95/'36 -COSTOS OPERATIVOS'!J95</f>
        <v>#DIV/0!</v>
      </c>
      <c r="K95" s="11" t="e">
        <f t="shared" si="2"/>
        <v>#DIV/0!</v>
      </c>
      <c r="L95" s="12" t="e">
        <f t="shared" si="3"/>
        <v>#DIV/0!</v>
      </c>
    </row>
    <row r="96" spans="1:12">
      <c r="A96" s="61"/>
      <c r="B96" s="23" t="s">
        <v>40</v>
      </c>
      <c r="C96" s="11" t="e">
        <f>'36 -COSTOS OPERATIVOS'!E96/'36 -COSTOS OPERATIVOS'!C96</f>
        <v>#DIV/0!</v>
      </c>
      <c r="D96" s="12" t="e">
        <f>'36 -COSTOS OPERATIVOS'!F96/'36 -COSTOS OPERATIVOS'!D96</f>
        <v>#DIV/0!</v>
      </c>
      <c r="E96" s="13" t="e">
        <f>'36 -COSTOS OPERATIVOS'!G96/'36 -COSTOS OPERATIVOS'!E96</f>
        <v>#DIV/0!</v>
      </c>
      <c r="F96" s="14" t="e">
        <f>'36 -COSTOS OPERATIVOS'!H96/'36 -COSTOS OPERATIVOS'!F96</f>
        <v>#DIV/0!</v>
      </c>
      <c r="G96" s="11" t="e">
        <f>'36 -COSTOS OPERATIVOS'!I96/'36 -COSTOS OPERATIVOS'!G96</f>
        <v>#DIV/0!</v>
      </c>
      <c r="H96" s="12" t="e">
        <f>'36 -COSTOS OPERATIVOS'!J96/'36 -COSTOS OPERATIVOS'!H96</f>
        <v>#DIV/0!</v>
      </c>
      <c r="I96" s="13" t="e">
        <f>'36 -COSTOS OPERATIVOS'!K96/'36 -COSTOS OPERATIVOS'!I96</f>
        <v>#DIV/0!</v>
      </c>
      <c r="J96" s="14" t="e">
        <f>'36 -COSTOS OPERATIVOS'!L96/'36 -COSTOS OPERATIVOS'!J96</f>
        <v>#DIV/0!</v>
      </c>
      <c r="K96" s="11" t="e">
        <f t="shared" si="2"/>
        <v>#DIV/0!</v>
      </c>
      <c r="L96" s="12" t="e">
        <f t="shared" si="3"/>
        <v>#DIV/0!</v>
      </c>
    </row>
    <row r="97" spans="1:12">
      <c r="A97" s="60" t="s">
        <v>152</v>
      </c>
      <c r="B97" s="20" t="s">
        <v>80</v>
      </c>
      <c r="C97" s="11" t="e">
        <f>'36 -COSTOS OPERATIVOS'!E97/'36 -COSTOS OPERATIVOS'!C97</f>
        <v>#DIV/0!</v>
      </c>
      <c r="D97" s="12" t="e">
        <f>'36 -COSTOS OPERATIVOS'!F97/'36 -COSTOS OPERATIVOS'!D97</f>
        <v>#DIV/0!</v>
      </c>
      <c r="E97" s="13" t="e">
        <f>'36 -COSTOS OPERATIVOS'!G97/'36 -COSTOS OPERATIVOS'!E97</f>
        <v>#DIV/0!</v>
      </c>
      <c r="F97" s="14" t="e">
        <f>'36 -COSTOS OPERATIVOS'!H97/'36 -COSTOS OPERATIVOS'!F97</f>
        <v>#DIV/0!</v>
      </c>
      <c r="G97" s="11" t="e">
        <f>'36 -COSTOS OPERATIVOS'!I97/'36 -COSTOS OPERATIVOS'!G97</f>
        <v>#DIV/0!</v>
      </c>
      <c r="H97" s="12" t="e">
        <f>'36 -COSTOS OPERATIVOS'!J97/'36 -COSTOS OPERATIVOS'!H97</f>
        <v>#DIV/0!</v>
      </c>
      <c r="I97" s="13" t="e">
        <f>'36 -COSTOS OPERATIVOS'!K97/'36 -COSTOS OPERATIVOS'!I97</f>
        <v>#DIV/0!</v>
      </c>
      <c r="J97" s="14" t="e">
        <f>'36 -COSTOS OPERATIVOS'!L97/'36 -COSTOS OPERATIVOS'!J97</f>
        <v>#DIV/0!</v>
      </c>
      <c r="K97" s="11" t="e">
        <f t="shared" si="2"/>
        <v>#DIV/0!</v>
      </c>
      <c r="L97" s="12" t="e">
        <f t="shared" si="3"/>
        <v>#DIV/0!</v>
      </c>
    </row>
    <row r="98" spans="1:12">
      <c r="A98" s="60" t="s">
        <v>153</v>
      </c>
      <c r="B98" s="30" t="s">
        <v>81</v>
      </c>
      <c r="C98" s="11" t="e">
        <f>'36 -COSTOS OPERATIVOS'!E98/'36 -COSTOS OPERATIVOS'!C98</f>
        <v>#DIV/0!</v>
      </c>
      <c r="D98" s="12" t="e">
        <f>'36 -COSTOS OPERATIVOS'!F98/'36 -COSTOS OPERATIVOS'!D98</f>
        <v>#DIV/0!</v>
      </c>
      <c r="E98" s="13" t="e">
        <f>'36 -COSTOS OPERATIVOS'!G98/'36 -COSTOS OPERATIVOS'!E98</f>
        <v>#DIV/0!</v>
      </c>
      <c r="F98" s="14" t="e">
        <f>'36 -COSTOS OPERATIVOS'!H98/'36 -COSTOS OPERATIVOS'!F98</f>
        <v>#DIV/0!</v>
      </c>
      <c r="G98" s="11" t="e">
        <f>'36 -COSTOS OPERATIVOS'!I98/'36 -COSTOS OPERATIVOS'!G98</f>
        <v>#DIV/0!</v>
      </c>
      <c r="H98" s="12" t="e">
        <f>'36 -COSTOS OPERATIVOS'!J98/'36 -COSTOS OPERATIVOS'!H98</f>
        <v>#DIV/0!</v>
      </c>
      <c r="I98" s="13" t="e">
        <f>'36 -COSTOS OPERATIVOS'!K98/'36 -COSTOS OPERATIVOS'!I98</f>
        <v>#DIV/0!</v>
      </c>
      <c r="J98" s="14" t="e">
        <f>'36 -COSTOS OPERATIVOS'!L98/'36 -COSTOS OPERATIVOS'!J98</f>
        <v>#DIV/0!</v>
      </c>
      <c r="K98" s="11" t="e">
        <f t="shared" si="2"/>
        <v>#DIV/0!</v>
      </c>
      <c r="L98" s="12" t="e">
        <f t="shared" si="3"/>
        <v>#DIV/0!</v>
      </c>
    </row>
    <row r="99" spans="1:12">
      <c r="A99" s="60" t="s">
        <v>154</v>
      </c>
      <c r="B99" s="30" t="s">
        <v>82</v>
      </c>
      <c r="C99" s="11" t="e">
        <f>'36 -COSTOS OPERATIVOS'!E99/'36 -COSTOS OPERATIVOS'!C99</f>
        <v>#DIV/0!</v>
      </c>
      <c r="D99" s="12" t="e">
        <f>'36 -COSTOS OPERATIVOS'!F99/'36 -COSTOS OPERATIVOS'!D99</f>
        <v>#DIV/0!</v>
      </c>
      <c r="E99" s="13" t="e">
        <f>'36 -COSTOS OPERATIVOS'!G99/'36 -COSTOS OPERATIVOS'!E99</f>
        <v>#DIV/0!</v>
      </c>
      <c r="F99" s="14" t="e">
        <f>'36 -COSTOS OPERATIVOS'!H99/'36 -COSTOS OPERATIVOS'!F99</f>
        <v>#DIV/0!</v>
      </c>
      <c r="G99" s="11" t="e">
        <f>'36 -COSTOS OPERATIVOS'!I99/'36 -COSTOS OPERATIVOS'!G99</f>
        <v>#DIV/0!</v>
      </c>
      <c r="H99" s="12" t="e">
        <f>'36 -COSTOS OPERATIVOS'!J99/'36 -COSTOS OPERATIVOS'!H99</f>
        <v>#DIV/0!</v>
      </c>
      <c r="I99" s="13" t="e">
        <f>'36 -COSTOS OPERATIVOS'!K99/'36 -COSTOS OPERATIVOS'!I99</f>
        <v>#DIV/0!</v>
      </c>
      <c r="J99" s="14" t="e">
        <f>'36 -COSTOS OPERATIVOS'!L99/'36 -COSTOS OPERATIVOS'!J99</f>
        <v>#DIV/0!</v>
      </c>
      <c r="K99" s="11" t="e">
        <f t="shared" si="2"/>
        <v>#DIV/0!</v>
      </c>
      <c r="L99" s="12" t="e">
        <f t="shared" si="3"/>
        <v>#DIV/0!</v>
      </c>
    </row>
    <row r="100" spans="1:12">
      <c r="A100" s="60" t="s">
        <v>155</v>
      </c>
      <c r="B100" s="30" t="s">
        <v>83</v>
      </c>
      <c r="C100" s="11" t="e">
        <f>'36 -COSTOS OPERATIVOS'!E100/'36 -COSTOS OPERATIVOS'!C100</f>
        <v>#DIV/0!</v>
      </c>
      <c r="D100" s="12" t="e">
        <f>'36 -COSTOS OPERATIVOS'!F100/'36 -COSTOS OPERATIVOS'!D100</f>
        <v>#DIV/0!</v>
      </c>
      <c r="E100" s="13" t="e">
        <f>'36 -COSTOS OPERATIVOS'!G100/'36 -COSTOS OPERATIVOS'!E100</f>
        <v>#DIV/0!</v>
      </c>
      <c r="F100" s="14" t="e">
        <f>'36 -COSTOS OPERATIVOS'!H100/'36 -COSTOS OPERATIVOS'!F100</f>
        <v>#DIV/0!</v>
      </c>
      <c r="G100" s="11" t="e">
        <f>'36 -COSTOS OPERATIVOS'!I100/'36 -COSTOS OPERATIVOS'!G100</f>
        <v>#DIV/0!</v>
      </c>
      <c r="H100" s="12" t="e">
        <f>'36 -COSTOS OPERATIVOS'!J100/'36 -COSTOS OPERATIVOS'!H100</f>
        <v>#DIV/0!</v>
      </c>
      <c r="I100" s="13" t="e">
        <f>'36 -COSTOS OPERATIVOS'!K100/'36 -COSTOS OPERATIVOS'!I100</f>
        <v>#DIV/0!</v>
      </c>
      <c r="J100" s="14" t="e">
        <f>'36 -COSTOS OPERATIVOS'!L100/'36 -COSTOS OPERATIVOS'!J100</f>
        <v>#DIV/0!</v>
      </c>
      <c r="K100" s="11" t="e">
        <f t="shared" si="2"/>
        <v>#DIV/0!</v>
      </c>
      <c r="L100" s="12" t="e">
        <f t="shared" si="3"/>
        <v>#DIV/0!</v>
      </c>
    </row>
    <row r="101" spans="1:12">
      <c r="A101" s="61"/>
      <c r="B101" s="23" t="s">
        <v>40</v>
      </c>
      <c r="C101" s="11" t="e">
        <f>'36 -COSTOS OPERATIVOS'!E101/'36 -COSTOS OPERATIVOS'!C101</f>
        <v>#DIV/0!</v>
      </c>
      <c r="D101" s="12" t="e">
        <f>'36 -COSTOS OPERATIVOS'!F101/'36 -COSTOS OPERATIVOS'!D101</f>
        <v>#DIV/0!</v>
      </c>
      <c r="E101" s="13" t="e">
        <f>'36 -COSTOS OPERATIVOS'!G101/'36 -COSTOS OPERATIVOS'!E101</f>
        <v>#DIV/0!</v>
      </c>
      <c r="F101" s="14" t="e">
        <f>'36 -COSTOS OPERATIVOS'!H101/'36 -COSTOS OPERATIVOS'!F101</f>
        <v>#DIV/0!</v>
      </c>
      <c r="G101" s="11" t="e">
        <f>'36 -COSTOS OPERATIVOS'!I101/'36 -COSTOS OPERATIVOS'!G101</f>
        <v>#DIV/0!</v>
      </c>
      <c r="H101" s="12" t="e">
        <f>'36 -COSTOS OPERATIVOS'!J101/'36 -COSTOS OPERATIVOS'!H101</f>
        <v>#DIV/0!</v>
      </c>
      <c r="I101" s="13" t="e">
        <f>'36 -COSTOS OPERATIVOS'!K101/'36 -COSTOS OPERATIVOS'!I101</f>
        <v>#DIV/0!</v>
      </c>
      <c r="J101" s="14" t="e">
        <f>'36 -COSTOS OPERATIVOS'!L101/'36 -COSTOS OPERATIVOS'!J101</f>
        <v>#DIV/0!</v>
      </c>
      <c r="K101" s="11" t="e">
        <f t="shared" si="2"/>
        <v>#DIV/0!</v>
      </c>
      <c r="L101" s="12" t="e">
        <f t="shared" si="3"/>
        <v>#DIV/0!</v>
      </c>
    </row>
    <row r="102" spans="1:12">
      <c r="A102" s="60" t="s">
        <v>257</v>
      </c>
      <c r="B102" s="20" t="s">
        <v>84</v>
      </c>
      <c r="C102" s="11" t="e">
        <f>'36 -COSTOS OPERATIVOS'!E102/'36 -COSTOS OPERATIVOS'!C102</f>
        <v>#DIV/0!</v>
      </c>
      <c r="D102" s="12" t="e">
        <f>'36 -COSTOS OPERATIVOS'!F102/'36 -COSTOS OPERATIVOS'!D102</f>
        <v>#DIV/0!</v>
      </c>
      <c r="E102" s="13" t="e">
        <f>'36 -COSTOS OPERATIVOS'!G102/'36 -COSTOS OPERATIVOS'!E102</f>
        <v>#DIV/0!</v>
      </c>
      <c r="F102" s="14" t="e">
        <f>'36 -COSTOS OPERATIVOS'!H102/'36 -COSTOS OPERATIVOS'!F102</f>
        <v>#DIV/0!</v>
      </c>
      <c r="G102" s="11" t="e">
        <f>'36 -COSTOS OPERATIVOS'!I102/'36 -COSTOS OPERATIVOS'!G102</f>
        <v>#DIV/0!</v>
      </c>
      <c r="H102" s="12" t="e">
        <f>'36 -COSTOS OPERATIVOS'!J102/'36 -COSTOS OPERATIVOS'!H102</f>
        <v>#DIV/0!</v>
      </c>
      <c r="I102" s="13" t="e">
        <f>'36 -COSTOS OPERATIVOS'!K102/'36 -COSTOS OPERATIVOS'!I102</f>
        <v>#DIV/0!</v>
      </c>
      <c r="J102" s="14" t="e">
        <f>'36 -COSTOS OPERATIVOS'!L102/'36 -COSTOS OPERATIVOS'!J102</f>
        <v>#DIV/0!</v>
      </c>
      <c r="K102" s="11" t="e">
        <f t="shared" si="2"/>
        <v>#DIV/0!</v>
      </c>
      <c r="L102" s="12" t="e">
        <f t="shared" si="3"/>
        <v>#DIV/0!</v>
      </c>
    </row>
    <row r="103" spans="1:12">
      <c r="A103" s="60" t="s">
        <v>258</v>
      </c>
      <c r="B103" s="26" t="s">
        <v>85</v>
      </c>
      <c r="C103" s="11" t="e">
        <f>'36 -COSTOS OPERATIVOS'!E103/'36 -COSTOS OPERATIVOS'!C103</f>
        <v>#DIV/0!</v>
      </c>
      <c r="D103" s="12" t="e">
        <f>'36 -COSTOS OPERATIVOS'!F103/'36 -COSTOS OPERATIVOS'!D103</f>
        <v>#DIV/0!</v>
      </c>
      <c r="E103" s="13" t="e">
        <f>'36 -COSTOS OPERATIVOS'!G103/'36 -COSTOS OPERATIVOS'!E103</f>
        <v>#DIV/0!</v>
      </c>
      <c r="F103" s="14" t="e">
        <f>'36 -COSTOS OPERATIVOS'!H103/'36 -COSTOS OPERATIVOS'!F103</f>
        <v>#DIV/0!</v>
      </c>
      <c r="G103" s="11" t="e">
        <f>'36 -COSTOS OPERATIVOS'!I103/'36 -COSTOS OPERATIVOS'!G103</f>
        <v>#DIV/0!</v>
      </c>
      <c r="H103" s="12" t="e">
        <f>'36 -COSTOS OPERATIVOS'!J103/'36 -COSTOS OPERATIVOS'!H103</f>
        <v>#DIV/0!</v>
      </c>
      <c r="I103" s="13" t="e">
        <f>'36 -COSTOS OPERATIVOS'!K103/'36 -COSTOS OPERATIVOS'!I103</f>
        <v>#DIV/0!</v>
      </c>
      <c r="J103" s="14" t="e">
        <f>'36 -COSTOS OPERATIVOS'!L103/'36 -COSTOS OPERATIVOS'!J103</f>
        <v>#DIV/0!</v>
      </c>
      <c r="K103" s="11" t="e">
        <f t="shared" si="2"/>
        <v>#DIV/0!</v>
      </c>
      <c r="L103" s="12" t="e">
        <f t="shared" si="3"/>
        <v>#DIV/0!</v>
      </c>
    </row>
    <row r="104" spans="1:12">
      <c r="A104" s="60" t="s">
        <v>259</v>
      </c>
      <c r="B104" s="26" t="s">
        <v>86</v>
      </c>
      <c r="C104" s="11" t="e">
        <f>'36 -COSTOS OPERATIVOS'!E104/'36 -COSTOS OPERATIVOS'!C104</f>
        <v>#DIV/0!</v>
      </c>
      <c r="D104" s="12" t="e">
        <f>'36 -COSTOS OPERATIVOS'!F104/'36 -COSTOS OPERATIVOS'!D104</f>
        <v>#DIV/0!</v>
      </c>
      <c r="E104" s="13" t="e">
        <f>'36 -COSTOS OPERATIVOS'!G104/'36 -COSTOS OPERATIVOS'!E104</f>
        <v>#DIV/0!</v>
      </c>
      <c r="F104" s="14" t="e">
        <f>'36 -COSTOS OPERATIVOS'!H104/'36 -COSTOS OPERATIVOS'!F104</f>
        <v>#DIV/0!</v>
      </c>
      <c r="G104" s="11" t="e">
        <f>'36 -COSTOS OPERATIVOS'!I104/'36 -COSTOS OPERATIVOS'!G104</f>
        <v>#DIV/0!</v>
      </c>
      <c r="H104" s="12" t="e">
        <f>'36 -COSTOS OPERATIVOS'!J104/'36 -COSTOS OPERATIVOS'!H104</f>
        <v>#DIV/0!</v>
      </c>
      <c r="I104" s="13" t="e">
        <f>'36 -COSTOS OPERATIVOS'!K104/'36 -COSTOS OPERATIVOS'!I104</f>
        <v>#DIV/0!</v>
      </c>
      <c r="J104" s="14" t="e">
        <f>'36 -COSTOS OPERATIVOS'!L104/'36 -COSTOS OPERATIVOS'!J104</f>
        <v>#DIV/0!</v>
      </c>
      <c r="K104" s="11" t="e">
        <f t="shared" si="2"/>
        <v>#DIV/0!</v>
      </c>
      <c r="L104" s="12" t="e">
        <f t="shared" si="3"/>
        <v>#DIV/0!</v>
      </c>
    </row>
    <row r="105" spans="1:12">
      <c r="A105" s="61"/>
      <c r="B105" s="23" t="s">
        <v>40</v>
      </c>
      <c r="C105" s="11" t="e">
        <f>'36 -COSTOS OPERATIVOS'!E105/'36 -COSTOS OPERATIVOS'!C105</f>
        <v>#DIV/0!</v>
      </c>
      <c r="D105" s="12" t="e">
        <f>'36 -COSTOS OPERATIVOS'!F105/'36 -COSTOS OPERATIVOS'!D105</f>
        <v>#DIV/0!</v>
      </c>
      <c r="E105" s="13" t="e">
        <f>'36 -COSTOS OPERATIVOS'!G105/'36 -COSTOS OPERATIVOS'!E105</f>
        <v>#DIV/0!</v>
      </c>
      <c r="F105" s="14" t="e">
        <f>'36 -COSTOS OPERATIVOS'!H105/'36 -COSTOS OPERATIVOS'!F105</f>
        <v>#DIV/0!</v>
      </c>
      <c r="G105" s="11" t="e">
        <f>'36 -COSTOS OPERATIVOS'!I105/'36 -COSTOS OPERATIVOS'!G105</f>
        <v>#DIV/0!</v>
      </c>
      <c r="H105" s="12" t="e">
        <f>'36 -COSTOS OPERATIVOS'!J105/'36 -COSTOS OPERATIVOS'!H105</f>
        <v>#DIV/0!</v>
      </c>
      <c r="I105" s="13" t="e">
        <f>'36 -COSTOS OPERATIVOS'!K105/'36 -COSTOS OPERATIVOS'!I105</f>
        <v>#DIV/0!</v>
      </c>
      <c r="J105" s="14" t="e">
        <f>'36 -COSTOS OPERATIVOS'!L105/'36 -COSTOS OPERATIVOS'!J105</f>
        <v>#DIV/0!</v>
      </c>
      <c r="K105" s="11" t="e">
        <f t="shared" si="2"/>
        <v>#DIV/0!</v>
      </c>
      <c r="L105" s="12" t="e">
        <f t="shared" si="3"/>
        <v>#DIV/0!</v>
      </c>
    </row>
    <row r="106" spans="1:12">
      <c r="A106" s="61" t="s">
        <v>245</v>
      </c>
      <c r="B106" s="31" t="s">
        <v>87</v>
      </c>
      <c r="C106" s="11" t="e">
        <f>'36 -COSTOS OPERATIVOS'!E106/'36 -COSTOS OPERATIVOS'!C106</f>
        <v>#DIV/0!</v>
      </c>
      <c r="D106" s="12">
        <f>'36 -COSTOS OPERATIVOS'!F106/'36 -COSTOS OPERATIVOS'!D106</f>
        <v>1.0149999999999999</v>
      </c>
      <c r="E106" s="13" t="e">
        <f>'36 -COSTOS OPERATIVOS'!G106/'36 -COSTOS OPERATIVOS'!E106</f>
        <v>#DIV/0!</v>
      </c>
      <c r="F106" s="14">
        <f>'36 -COSTOS OPERATIVOS'!H106/'36 -COSTOS OPERATIVOS'!F106</f>
        <v>1.0149999999999999</v>
      </c>
      <c r="G106" s="11" t="e">
        <f>'36 -COSTOS OPERATIVOS'!I106/'36 -COSTOS OPERATIVOS'!G106</f>
        <v>#DIV/0!</v>
      </c>
      <c r="H106" s="12">
        <f>'36 -COSTOS OPERATIVOS'!J106/'36 -COSTOS OPERATIVOS'!H106</f>
        <v>1.0149999999999999</v>
      </c>
      <c r="I106" s="13" t="e">
        <f>'36 -COSTOS OPERATIVOS'!K106/'36 -COSTOS OPERATIVOS'!I106</f>
        <v>#DIV/0!</v>
      </c>
      <c r="J106" s="14">
        <f>'36 -COSTOS OPERATIVOS'!L106/'36 -COSTOS OPERATIVOS'!J106</f>
        <v>1.0149999999999999</v>
      </c>
      <c r="K106" s="11" t="e">
        <f t="shared" si="2"/>
        <v>#DIV/0!</v>
      </c>
      <c r="L106" s="12">
        <f t="shared" si="3"/>
        <v>1.0149999999999999</v>
      </c>
    </row>
    <row r="107" spans="1:12">
      <c r="A107" s="61" t="s">
        <v>237</v>
      </c>
      <c r="B107" s="24" t="s">
        <v>88</v>
      </c>
      <c r="C107" s="11" t="e">
        <f>'36 -COSTOS OPERATIVOS'!E107/'36 -COSTOS OPERATIVOS'!C107</f>
        <v>#DIV/0!</v>
      </c>
      <c r="D107" s="12" t="e">
        <f>'36 -COSTOS OPERATIVOS'!F107/'36 -COSTOS OPERATIVOS'!D107</f>
        <v>#DIV/0!</v>
      </c>
      <c r="E107" s="13" t="e">
        <f>'36 -COSTOS OPERATIVOS'!G107/'36 -COSTOS OPERATIVOS'!E107</f>
        <v>#DIV/0!</v>
      </c>
      <c r="F107" s="14" t="e">
        <f>'36 -COSTOS OPERATIVOS'!H107/'36 -COSTOS OPERATIVOS'!F107</f>
        <v>#DIV/0!</v>
      </c>
      <c r="G107" s="11" t="e">
        <f>'36 -COSTOS OPERATIVOS'!I107/'36 -COSTOS OPERATIVOS'!G107</f>
        <v>#DIV/0!</v>
      </c>
      <c r="H107" s="12" t="e">
        <f>'36 -COSTOS OPERATIVOS'!J107/'36 -COSTOS OPERATIVOS'!H107</f>
        <v>#DIV/0!</v>
      </c>
      <c r="I107" s="13" t="e">
        <f>'36 -COSTOS OPERATIVOS'!K107/'36 -COSTOS OPERATIVOS'!I107</f>
        <v>#DIV/0!</v>
      </c>
      <c r="J107" s="14" t="e">
        <f>'36 -COSTOS OPERATIVOS'!L107/'36 -COSTOS OPERATIVOS'!J107</f>
        <v>#DIV/0!</v>
      </c>
      <c r="K107" s="11" t="e">
        <f t="shared" si="2"/>
        <v>#DIV/0!</v>
      </c>
      <c r="L107" s="12" t="e">
        <f t="shared" si="3"/>
        <v>#DIV/0!</v>
      </c>
    </row>
    <row r="108" spans="1:12">
      <c r="A108" s="61" t="s">
        <v>238</v>
      </c>
      <c r="B108" s="24" t="s">
        <v>88</v>
      </c>
      <c r="C108" s="11" t="e">
        <f>'36 -COSTOS OPERATIVOS'!E108/'36 -COSTOS OPERATIVOS'!C108</f>
        <v>#DIV/0!</v>
      </c>
      <c r="D108" s="12" t="e">
        <f>'36 -COSTOS OPERATIVOS'!F108/'36 -COSTOS OPERATIVOS'!D108</f>
        <v>#DIV/0!</v>
      </c>
      <c r="E108" s="13" t="e">
        <f>'36 -COSTOS OPERATIVOS'!G108/'36 -COSTOS OPERATIVOS'!E108</f>
        <v>#DIV/0!</v>
      </c>
      <c r="F108" s="14" t="e">
        <f>'36 -COSTOS OPERATIVOS'!H108/'36 -COSTOS OPERATIVOS'!F108</f>
        <v>#DIV/0!</v>
      </c>
      <c r="G108" s="11" t="e">
        <f>'36 -COSTOS OPERATIVOS'!I108/'36 -COSTOS OPERATIVOS'!G108</f>
        <v>#DIV/0!</v>
      </c>
      <c r="H108" s="12" t="e">
        <f>'36 -COSTOS OPERATIVOS'!J108/'36 -COSTOS OPERATIVOS'!H108</f>
        <v>#DIV/0!</v>
      </c>
      <c r="I108" s="13" t="e">
        <f>'36 -COSTOS OPERATIVOS'!K108/'36 -COSTOS OPERATIVOS'!I108</f>
        <v>#DIV/0!</v>
      </c>
      <c r="J108" s="14" t="e">
        <f>'36 -COSTOS OPERATIVOS'!L108/'36 -COSTOS OPERATIVOS'!J108</f>
        <v>#DIV/0!</v>
      </c>
      <c r="K108" s="11" t="e">
        <f t="shared" si="2"/>
        <v>#DIV/0!</v>
      </c>
      <c r="L108" s="12" t="e">
        <f t="shared" si="3"/>
        <v>#DIV/0!</v>
      </c>
    </row>
    <row r="109" spans="1:12">
      <c r="A109" s="61" t="s">
        <v>239</v>
      </c>
      <c r="B109" s="24" t="s">
        <v>88</v>
      </c>
      <c r="C109" s="11" t="e">
        <f>'36 -COSTOS OPERATIVOS'!E109/'36 -COSTOS OPERATIVOS'!C109</f>
        <v>#DIV/0!</v>
      </c>
      <c r="D109" s="12" t="e">
        <f>'36 -COSTOS OPERATIVOS'!F109/'36 -COSTOS OPERATIVOS'!D109</f>
        <v>#DIV/0!</v>
      </c>
      <c r="E109" s="13" t="e">
        <f>'36 -COSTOS OPERATIVOS'!G109/'36 -COSTOS OPERATIVOS'!E109</f>
        <v>#DIV/0!</v>
      </c>
      <c r="F109" s="14" t="e">
        <f>'36 -COSTOS OPERATIVOS'!H109/'36 -COSTOS OPERATIVOS'!F109</f>
        <v>#DIV/0!</v>
      </c>
      <c r="G109" s="11" t="e">
        <f>'36 -COSTOS OPERATIVOS'!I109/'36 -COSTOS OPERATIVOS'!G109</f>
        <v>#DIV/0!</v>
      </c>
      <c r="H109" s="12" t="e">
        <f>'36 -COSTOS OPERATIVOS'!J109/'36 -COSTOS OPERATIVOS'!H109</f>
        <v>#DIV/0!</v>
      </c>
      <c r="I109" s="13" t="e">
        <f>'36 -COSTOS OPERATIVOS'!K109/'36 -COSTOS OPERATIVOS'!I109</f>
        <v>#DIV/0!</v>
      </c>
      <c r="J109" s="14" t="e">
        <f>'36 -COSTOS OPERATIVOS'!L109/'36 -COSTOS OPERATIVOS'!J109</f>
        <v>#DIV/0!</v>
      </c>
      <c r="K109" s="11" t="e">
        <f t="shared" si="2"/>
        <v>#DIV/0!</v>
      </c>
      <c r="L109" s="12" t="e">
        <f t="shared" si="3"/>
        <v>#DIV/0!</v>
      </c>
    </row>
    <row r="110" spans="1:12">
      <c r="A110" s="61" t="s">
        <v>240</v>
      </c>
      <c r="B110" s="24" t="s">
        <v>88</v>
      </c>
      <c r="C110" s="11" t="e">
        <f>'36 -COSTOS OPERATIVOS'!E110/'36 -COSTOS OPERATIVOS'!C110</f>
        <v>#DIV/0!</v>
      </c>
      <c r="D110" s="12">
        <f>'36 -COSTOS OPERATIVOS'!F110/'36 -COSTOS OPERATIVOS'!D110</f>
        <v>1.0149999999999999</v>
      </c>
      <c r="E110" s="13" t="e">
        <f>'36 -COSTOS OPERATIVOS'!G110/'36 -COSTOS OPERATIVOS'!E110</f>
        <v>#DIV/0!</v>
      </c>
      <c r="F110" s="14">
        <f>'36 -COSTOS OPERATIVOS'!H110/'36 -COSTOS OPERATIVOS'!F110</f>
        <v>1.0149999999999999</v>
      </c>
      <c r="G110" s="11" t="e">
        <f>'36 -COSTOS OPERATIVOS'!I110/'36 -COSTOS OPERATIVOS'!G110</f>
        <v>#DIV/0!</v>
      </c>
      <c r="H110" s="12">
        <f>'36 -COSTOS OPERATIVOS'!J110/'36 -COSTOS OPERATIVOS'!H110</f>
        <v>1.0149999999999999</v>
      </c>
      <c r="I110" s="13" t="e">
        <f>'36 -COSTOS OPERATIVOS'!K110/'36 -COSTOS OPERATIVOS'!I110</f>
        <v>#DIV/0!</v>
      </c>
      <c r="J110" s="14">
        <f>'36 -COSTOS OPERATIVOS'!L110/'36 -COSTOS OPERATIVOS'!J110</f>
        <v>1.0149999999999999</v>
      </c>
      <c r="K110" s="11" t="e">
        <f t="shared" si="2"/>
        <v>#DIV/0!</v>
      </c>
      <c r="L110" s="12">
        <f t="shared" si="3"/>
        <v>1.0149999999999999</v>
      </c>
    </row>
    <row r="111" spans="1:12">
      <c r="A111" s="60" t="s">
        <v>156</v>
      </c>
      <c r="B111" s="15" t="s">
        <v>89</v>
      </c>
      <c r="C111" s="11">
        <f>'36 -COSTOS OPERATIVOS'!E111/'36 -COSTOS OPERATIVOS'!C111</f>
        <v>1.0149999999999999</v>
      </c>
      <c r="D111" s="12" t="e">
        <f>'36 -COSTOS OPERATIVOS'!F111/'36 -COSTOS OPERATIVOS'!D111</f>
        <v>#DIV/0!</v>
      </c>
      <c r="E111" s="13">
        <f>'36 -COSTOS OPERATIVOS'!G111/'36 -COSTOS OPERATIVOS'!E111</f>
        <v>1.0149999999999999</v>
      </c>
      <c r="F111" s="14" t="e">
        <f>'36 -COSTOS OPERATIVOS'!H111/'36 -COSTOS OPERATIVOS'!F111</f>
        <v>#DIV/0!</v>
      </c>
      <c r="G111" s="11">
        <f>'36 -COSTOS OPERATIVOS'!I111/'36 -COSTOS OPERATIVOS'!G111</f>
        <v>1.0149999999999999</v>
      </c>
      <c r="H111" s="12" t="e">
        <f>'36 -COSTOS OPERATIVOS'!J111/'36 -COSTOS OPERATIVOS'!H111</f>
        <v>#DIV/0!</v>
      </c>
      <c r="I111" s="13">
        <f>'36 -COSTOS OPERATIVOS'!K111/'36 -COSTOS OPERATIVOS'!I111</f>
        <v>1.0149999999999999</v>
      </c>
      <c r="J111" s="14" t="e">
        <f>'36 -COSTOS OPERATIVOS'!L111/'36 -COSTOS OPERATIVOS'!J111</f>
        <v>#DIV/0!</v>
      </c>
      <c r="K111" s="11">
        <f t="shared" si="2"/>
        <v>1.0149999999999999</v>
      </c>
      <c r="L111" s="12" t="e">
        <f t="shared" si="3"/>
        <v>#DIV/0!</v>
      </c>
    </row>
    <row r="112" spans="1:12">
      <c r="A112" s="61" t="s">
        <v>157</v>
      </c>
      <c r="B112" s="29" t="s">
        <v>158</v>
      </c>
      <c r="C112" s="11">
        <f>'36 -COSTOS OPERATIVOS'!E112/'36 -COSTOS OPERATIVOS'!C112</f>
        <v>1.0149999999999999</v>
      </c>
      <c r="D112" s="12" t="e">
        <f>'36 -COSTOS OPERATIVOS'!F112/'36 -COSTOS OPERATIVOS'!D112</f>
        <v>#DIV/0!</v>
      </c>
      <c r="E112" s="13">
        <f>'36 -COSTOS OPERATIVOS'!G112/'36 -COSTOS OPERATIVOS'!E112</f>
        <v>1.0149999999999999</v>
      </c>
      <c r="F112" s="14" t="e">
        <f>'36 -COSTOS OPERATIVOS'!H112/'36 -COSTOS OPERATIVOS'!F112</f>
        <v>#DIV/0!</v>
      </c>
      <c r="G112" s="11">
        <f>'36 -COSTOS OPERATIVOS'!I112/'36 -COSTOS OPERATIVOS'!G112</f>
        <v>1.0149999999999999</v>
      </c>
      <c r="H112" s="12" t="e">
        <f>'36 -COSTOS OPERATIVOS'!J112/'36 -COSTOS OPERATIVOS'!H112</f>
        <v>#DIV/0!</v>
      </c>
      <c r="I112" s="13">
        <f>'36 -COSTOS OPERATIVOS'!K112/'36 -COSTOS OPERATIVOS'!I112</f>
        <v>1.0149999999999999</v>
      </c>
      <c r="J112" s="14" t="e">
        <f>'36 -COSTOS OPERATIVOS'!L112/'36 -COSTOS OPERATIVOS'!J112</f>
        <v>#DIV/0!</v>
      </c>
      <c r="K112" s="11">
        <f t="shared" si="2"/>
        <v>1.0149999999999999</v>
      </c>
      <c r="L112" s="12" t="e">
        <f t="shared" si="3"/>
        <v>#DIV/0!</v>
      </c>
    </row>
    <row r="113" spans="1:12">
      <c r="A113" s="61" t="s">
        <v>159</v>
      </c>
      <c r="B113" s="29" t="s">
        <v>160</v>
      </c>
      <c r="C113" s="11">
        <f>'36 -COSTOS OPERATIVOS'!E113/'36 -COSTOS OPERATIVOS'!C113</f>
        <v>1.0149999999999999</v>
      </c>
      <c r="D113" s="12" t="e">
        <f>'36 -COSTOS OPERATIVOS'!F113/'36 -COSTOS OPERATIVOS'!D113</f>
        <v>#DIV/0!</v>
      </c>
      <c r="E113" s="13">
        <f>'36 -COSTOS OPERATIVOS'!G113/'36 -COSTOS OPERATIVOS'!E113</f>
        <v>1.0149999999999999</v>
      </c>
      <c r="F113" s="14" t="e">
        <f>'36 -COSTOS OPERATIVOS'!H113/'36 -COSTOS OPERATIVOS'!F113</f>
        <v>#DIV/0!</v>
      </c>
      <c r="G113" s="11">
        <f>'36 -COSTOS OPERATIVOS'!I113/'36 -COSTOS OPERATIVOS'!G113</f>
        <v>1.0149999999999999</v>
      </c>
      <c r="H113" s="12" t="e">
        <f>'36 -COSTOS OPERATIVOS'!J113/'36 -COSTOS OPERATIVOS'!H113</f>
        <v>#DIV/0!</v>
      </c>
      <c r="I113" s="13">
        <f>'36 -COSTOS OPERATIVOS'!K113/'36 -COSTOS OPERATIVOS'!I113</f>
        <v>1.0149999999999999</v>
      </c>
      <c r="J113" s="14" t="e">
        <f>'36 -COSTOS OPERATIVOS'!L113/'36 -COSTOS OPERATIVOS'!J113</f>
        <v>#DIV/0!</v>
      </c>
      <c r="K113" s="11">
        <f t="shared" si="2"/>
        <v>1.0149999999999999</v>
      </c>
      <c r="L113" s="12" t="e">
        <f t="shared" si="3"/>
        <v>#DIV/0!</v>
      </c>
    </row>
    <row r="114" spans="1:12">
      <c r="A114" s="61" t="s">
        <v>161</v>
      </c>
      <c r="B114" s="29" t="s">
        <v>162</v>
      </c>
      <c r="C114" s="11" t="e">
        <f>'36 -COSTOS OPERATIVOS'!E114/'36 -COSTOS OPERATIVOS'!C114</f>
        <v>#DIV/0!</v>
      </c>
      <c r="D114" s="12" t="e">
        <f>'36 -COSTOS OPERATIVOS'!F114/'36 -COSTOS OPERATIVOS'!D114</f>
        <v>#DIV/0!</v>
      </c>
      <c r="E114" s="13" t="e">
        <f>'36 -COSTOS OPERATIVOS'!G114/'36 -COSTOS OPERATIVOS'!E114</f>
        <v>#DIV/0!</v>
      </c>
      <c r="F114" s="14" t="e">
        <f>'36 -COSTOS OPERATIVOS'!H114/'36 -COSTOS OPERATIVOS'!F114</f>
        <v>#DIV/0!</v>
      </c>
      <c r="G114" s="11" t="e">
        <f>'36 -COSTOS OPERATIVOS'!I114/'36 -COSTOS OPERATIVOS'!G114</f>
        <v>#DIV/0!</v>
      </c>
      <c r="H114" s="12" t="e">
        <f>'36 -COSTOS OPERATIVOS'!J114/'36 -COSTOS OPERATIVOS'!H114</f>
        <v>#DIV/0!</v>
      </c>
      <c r="I114" s="13" t="e">
        <f>'36 -COSTOS OPERATIVOS'!K114/'36 -COSTOS OPERATIVOS'!I114</f>
        <v>#DIV/0!</v>
      </c>
      <c r="J114" s="14" t="e">
        <f>'36 -COSTOS OPERATIVOS'!L114/'36 -COSTOS OPERATIVOS'!J114</f>
        <v>#DIV/0!</v>
      </c>
      <c r="K114" s="11" t="e">
        <f t="shared" si="2"/>
        <v>#DIV/0!</v>
      </c>
      <c r="L114" s="12" t="e">
        <f t="shared" si="3"/>
        <v>#DIV/0!</v>
      </c>
    </row>
    <row r="115" spans="1:12">
      <c r="A115" s="61" t="s">
        <v>163</v>
      </c>
      <c r="B115" s="29" t="s">
        <v>164</v>
      </c>
      <c r="C115" s="11" t="e">
        <f>'36 -COSTOS OPERATIVOS'!E115/'36 -COSTOS OPERATIVOS'!C115</f>
        <v>#DIV/0!</v>
      </c>
      <c r="D115" s="12" t="e">
        <f>'36 -COSTOS OPERATIVOS'!F115/'36 -COSTOS OPERATIVOS'!D115</f>
        <v>#DIV/0!</v>
      </c>
      <c r="E115" s="13" t="e">
        <f>'36 -COSTOS OPERATIVOS'!G115/'36 -COSTOS OPERATIVOS'!E115</f>
        <v>#DIV/0!</v>
      </c>
      <c r="F115" s="14" t="e">
        <f>'36 -COSTOS OPERATIVOS'!H115/'36 -COSTOS OPERATIVOS'!F115</f>
        <v>#DIV/0!</v>
      </c>
      <c r="G115" s="11" t="e">
        <f>'36 -COSTOS OPERATIVOS'!I115/'36 -COSTOS OPERATIVOS'!G115</f>
        <v>#DIV/0!</v>
      </c>
      <c r="H115" s="12" t="e">
        <f>'36 -COSTOS OPERATIVOS'!J115/'36 -COSTOS OPERATIVOS'!H115</f>
        <v>#DIV/0!</v>
      </c>
      <c r="I115" s="13" t="e">
        <f>'36 -COSTOS OPERATIVOS'!K115/'36 -COSTOS OPERATIVOS'!I115</f>
        <v>#DIV/0!</v>
      </c>
      <c r="J115" s="14" t="e">
        <f>'36 -COSTOS OPERATIVOS'!L115/'36 -COSTOS OPERATIVOS'!J115</f>
        <v>#DIV/0!</v>
      </c>
      <c r="K115" s="11" t="e">
        <f t="shared" si="2"/>
        <v>#DIV/0!</v>
      </c>
      <c r="L115" s="12" t="e">
        <f t="shared" si="3"/>
        <v>#DIV/0!</v>
      </c>
    </row>
    <row r="116" spans="1:12">
      <c r="A116" s="61" t="s">
        <v>165</v>
      </c>
      <c r="B116" s="29" t="s">
        <v>166</v>
      </c>
      <c r="C116" s="11" t="e">
        <f>'36 -COSTOS OPERATIVOS'!E116/'36 -COSTOS OPERATIVOS'!C116</f>
        <v>#DIV/0!</v>
      </c>
      <c r="D116" s="12" t="e">
        <f>'36 -COSTOS OPERATIVOS'!F116/'36 -COSTOS OPERATIVOS'!D116</f>
        <v>#DIV/0!</v>
      </c>
      <c r="E116" s="13" t="e">
        <f>'36 -COSTOS OPERATIVOS'!G116/'36 -COSTOS OPERATIVOS'!E116</f>
        <v>#DIV/0!</v>
      </c>
      <c r="F116" s="14" t="e">
        <f>'36 -COSTOS OPERATIVOS'!H116/'36 -COSTOS OPERATIVOS'!F116</f>
        <v>#DIV/0!</v>
      </c>
      <c r="G116" s="11" t="e">
        <f>'36 -COSTOS OPERATIVOS'!I116/'36 -COSTOS OPERATIVOS'!G116</f>
        <v>#DIV/0!</v>
      </c>
      <c r="H116" s="12" t="e">
        <f>'36 -COSTOS OPERATIVOS'!J116/'36 -COSTOS OPERATIVOS'!H116</f>
        <v>#DIV/0!</v>
      </c>
      <c r="I116" s="13" t="e">
        <f>'36 -COSTOS OPERATIVOS'!K116/'36 -COSTOS OPERATIVOS'!I116</f>
        <v>#DIV/0!</v>
      </c>
      <c r="J116" s="14" t="e">
        <f>'36 -COSTOS OPERATIVOS'!L116/'36 -COSTOS OPERATIVOS'!J116</f>
        <v>#DIV/0!</v>
      </c>
      <c r="K116" s="11" t="e">
        <f t="shared" si="2"/>
        <v>#DIV/0!</v>
      </c>
      <c r="L116" s="12" t="e">
        <f t="shared" si="3"/>
        <v>#DIV/0!</v>
      </c>
    </row>
    <row r="117" spans="1:12">
      <c r="A117" s="61" t="s">
        <v>167</v>
      </c>
      <c r="B117" s="29" t="s">
        <v>168</v>
      </c>
      <c r="C117" s="11" t="e">
        <f>'36 -COSTOS OPERATIVOS'!E117/'36 -COSTOS OPERATIVOS'!C117</f>
        <v>#DIV/0!</v>
      </c>
      <c r="D117" s="12" t="e">
        <f>'36 -COSTOS OPERATIVOS'!F117/'36 -COSTOS OPERATIVOS'!D117</f>
        <v>#DIV/0!</v>
      </c>
      <c r="E117" s="13" t="e">
        <f>'36 -COSTOS OPERATIVOS'!G117/'36 -COSTOS OPERATIVOS'!E117</f>
        <v>#DIV/0!</v>
      </c>
      <c r="F117" s="14" t="e">
        <f>'36 -COSTOS OPERATIVOS'!H117/'36 -COSTOS OPERATIVOS'!F117</f>
        <v>#DIV/0!</v>
      </c>
      <c r="G117" s="11" t="e">
        <f>'36 -COSTOS OPERATIVOS'!I117/'36 -COSTOS OPERATIVOS'!G117</f>
        <v>#DIV/0!</v>
      </c>
      <c r="H117" s="12" t="e">
        <f>'36 -COSTOS OPERATIVOS'!J117/'36 -COSTOS OPERATIVOS'!H117</f>
        <v>#DIV/0!</v>
      </c>
      <c r="I117" s="13" t="e">
        <f>'36 -COSTOS OPERATIVOS'!K117/'36 -COSTOS OPERATIVOS'!I117</f>
        <v>#DIV/0!</v>
      </c>
      <c r="J117" s="14" t="e">
        <f>'36 -COSTOS OPERATIVOS'!L117/'36 -COSTOS OPERATIVOS'!J117</f>
        <v>#DIV/0!</v>
      </c>
      <c r="K117" s="11" t="e">
        <f t="shared" si="2"/>
        <v>#DIV/0!</v>
      </c>
      <c r="L117" s="12" t="e">
        <f t="shared" si="3"/>
        <v>#DIV/0!</v>
      </c>
    </row>
    <row r="118" spans="1:12">
      <c r="A118" s="61" t="s">
        <v>169</v>
      </c>
      <c r="B118" s="29" t="s">
        <v>170</v>
      </c>
      <c r="C118" s="11" t="e">
        <f>'36 -COSTOS OPERATIVOS'!E118/'36 -COSTOS OPERATIVOS'!C118</f>
        <v>#DIV/0!</v>
      </c>
      <c r="D118" s="12" t="e">
        <f>'36 -COSTOS OPERATIVOS'!F118/'36 -COSTOS OPERATIVOS'!D118</f>
        <v>#DIV/0!</v>
      </c>
      <c r="E118" s="13" t="e">
        <f>'36 -COSTOS OPERATIVOS'!G118/'36 -COSTOS OPERATIVOS'!E118</f>
        <v>#DIV/0!</v>
      </c>
      <c r="F118" s="14" t="e">
        <f>'36 -COSTOS OPERATIVOS'!H118/'36 -COSTOS OPERATIVOS'!F118</f>
        <v>#DIV/0!</v>
      </c>
      <c r="G118" s="11" t="e">
        <f>'36 -COSTOS OPERATIVOS'!I118/'36 -COSTOS OPERATIVOS'!G118</f>
        <v>#DIV/0!</v>
      </c>
      <c r="H118" s="12" t="e">
        <f>'36 -COSTOS OPERATIVOS'!J118/'36 -COSTOS OPERATIVOS'!H118</f>
        <v>#DIV/0!</v>
      </c>
      <c r="I118" s="13" t="e">
        <f>'36 -COSTOS OPERATIVOS'!K118/'36 -COSTOS OPERATIVOS'!I118</f>
        <v>#DIV/0!</v>
      </c>
      <c r="J118" s="14" t="e">
        <f>'36 -COSTOS OPERATIVOS'!L118/'36 -COSTOS OPERATIVOS'!J118</f>
        <v>#DIV/0!</v>
      </c>
      <c r="K118" s="11" t="e">
        <f t="shared" si="2"/>
        <v>#DIV/0!</v>
      </c>
      <c r="L118" s="12" t="e">
        <f t="shared" si="3"/>
        <v>#DIV/0!</v>
      </c>
    </row>
    <row r="119" spans="1:12">
      <c r="A119" s="61" t="s">
        <v>171</v>
      </c>
      <c r="B119" s="29" t="s">
        <v>172</v>
      </c>
      <c r="C119" s="11" t="e">
        <f>'36 -COSTOS OPERATIVOS'!E119/'36 -COSTOS OPERATIVOS'!C119</f>
        <v>#DIV/0!</v>
      </c>
      <c r="D119" s="12" t="e">
        <f>'36 -COSTOS OPERATIVOS'!F119/'36 -COSTOS OPERATIVOS'!D119</f>
        <v>#DIV/0!</v>
      </c>
      <c r="E119" s="13" t="e">
        <f>'36 -COSTOS OPERATIVOS'!G119/'36 -COSTOS OPERATIVOS'!E119</f>
        <v>#DIV/0!</v>
      </c>
      <c r="F119" s="14" t="e">
        <f>'36 -COSTOS OPERATIVOS'!H119/'36 -COSTOS OPERATIVOS'!F119</f>
        <v>#DIV/0!</v>
      </c>
      <c r="G119" s="11" t="e">
        <f>'36 -COSTOS OPERATIVOS'!I119/'36 -COSTOS OPERATIVOS'!G119</f>
        <v>#DIV/0!</v>
      </c>
      <c r="H119" s="12" t="e">
        <f>'36 -COSTOS OPERATIVOS'!J119/'36 -COSTOS OPERATIVOS'!H119</f>
        <v>#DIV/0!</v>
      </c>
      <c r="I119" s="13" t="e">
        <f>'36 -COSTOS OPERATIVOS'!K119/'36 -COSTOS OPERATIVOS'!I119</f>
        <v>#DIV/0!</v>
      </c>
      <c r="J119" s="14" t="e">
        <f>'36 -COSTOS OPERATIVOS'!L119/'36 -COSTOS OPERATIVOS'!J119</f>
        <v>#DIV/0!</v>
      </c>
      <c r="K119" s="11" t="e">
        <f t="shared" si="2"/>
        <v>#DIV/0!</v>
      </c>
      <c r="L119" s="12" t="e">
        <f t="shared" si="3"/>
        <v>#DIV/0!</v>
      </c>
    </row>
    <row r="120" spans="1:12">
      <c r="A120" s="61" t="s">
        <v>260</v>
      </c>
      <c r="B120" s="15" t="s">
        <v>95</v>
      </c>
      <c r="C120" s="11" t="e">
        <f>'36 -COSTOS OPERATIVOS'!E120/'36 -COSTOS OPERATIVOS'!C120</f>
        <v>#DIV/0!</v>
      </c>
      <c r="D120" s="12" t="e">
        <f>'36 -COSTOS OPERATIVOS'!F120/'36 -COSTOS OPERATIVOS'!D120</f>
        <v>#DIV/0!</v>
      </c>
      <c r="E120" s="13" t="e">
        <f>'36 -COSTOS OPERATIVOS'!G120/'36 -COSTOS OPERATIVOS'!E120</f>
        <v>#DIV/0!</v>
      </c>
      <c r="F120" s="14" t="e">
        <f>'36 -COSTOS OPERATIVOS'!H120/'36 -COSTOS OPERATIVOS'!F120</f>
        <v>#DIV/0!</v>
      </c>
      <c r="G120" s="11" t="e">
        <f>'36 -COSTOS OPERATIVOS'!I120/'36 -COSTOS OPERATIVOS'!G120</f>
        <v>#DIV/0!</v>
      </c>
      <c r="H120" s="12" t="e">
        <f>'36 -COSTOS OPERATIVOS'!J120/'36 -COSTOS OPERATIVOS'!H120</f>
        <v>#DIV/0!</v>
      </c>
      <c r="I120" s="13" t="e">
        <f>'36 -COSTOS OPERATIVOS'!K120/'36 -COSTOS OPERATIVOS'!I120</f>
        <v>#DIV/0!</v>
      </c>
      <c r="J120" s="14" t="e">
        <f>'36 -COSTOS OPERATIVOS'!L120/'36 -COSTOS OPERATIVOS'!J120</f>
        <v>#DIV/0!</v>
      </c>
      <c r="K120" s="11" t="e">
        <f t="shared" si="2"/>
        <v>#DIV/0!</v>
      </c>
      <c r="L120" s="12" t="e">
        <f t="shared" si="3"/>
        <v>#DIV/0!</v>
      </c>
    </row>
    <row r="121" spans="1:12">
      <c r="A121" s="61" t="s">
        <v>262</v>
      </c>
      <c r="B121" s="26" t="s">
        <v>96</v>
      </c>
      <c r="C121" s="11" t="e">
        <f>'36 -COSTOS OPERATIVOS'!E121/'36 -COSTOS OPERATIVOS'!C121</f>
        <v>#DIV/0!</v>
      </c>
      <c r="D121" s="12" t="e">
        <f>'36 -COSTOS OPERATIVOS'!F121/'36 -COSTOS OPERATIVOS'!D121</f>
        <v>#DIV/0!</v>
      </c>
      <c r="E121" s="13" t="e">
        <f>'36 -COSTOS OPERATIVOS'!G121/'36 -COSTOS OPERATIVOS'!E121</f>
        <v>#DIV/0!</v>
      </c>
      <c r="F121" s="14" t="e">
        <f>'36 -COSTOS OPERATIVOS'!H121/'36 -COSTOS OPERATIVOS'!F121</f>
        <v>#DIV/0!</v>
      </c>
      <c r="G121" s="11" t="e">
        <f>'36 -COSTOS OPERATIVOS'!I121/'36 -COSTOS OPERATIVOS'!G121</f>
        <v>#DIV/0!</v>
      </c>
      <c r="H121" s="12" t="e">
        <f>'36 -COSTOS OPERATIVOS'!J121/'36 -COSTOS OPERATIVOS'!H121</f>
        <v>#DIV/0!</v>
      </c>
      <c r="I121" s="13" t="e">
        <f>'36 -COSTOS OPERATIVOS'!K121/'36 -COSTOS OPERATIVOS'!I121</f>
        <v>#DIV/0!</v>
      </c>
      <c r="J121" s="14" t="e">
        <f>'36 -COSTOS OPERATIVOS'!L121/'36 -COSTOS OPERATIVOS'!J121</f>
        <v>#DIV/0!</v>
      </c>
      <c r="K121" s="11" t="e">
        <f t="shared" si="2"/>
        <v>#DIV/0!</v>
      </c>
      <c r="L121" s="12" t="e">
        <f t="shared" si="3"/>
        <v>#DIV/0!</v>
      </c>
    </row>
    <row r="122" spans="1:12">
      <c r="A122" s="61" t="s">
        <v>261</v>
      </c>
      <c r="B122" s="26" t="s">
        <v>97</v>
      </c>
      <c r="C122" s="11" t="e">
        <f>'36 -COSTOS OPERATIVOS'!E122/'36 -COSTOS OPERATIVOS'!C122</f>
        <v>#DIV/0!</v>
      </c>
      <c r="D122" s="12" t="e">
        <f>'36 -COSTOS OPERATIVOS'!F122/'36 -COSTOS OPERATIVOS'!D122</f>
        <v>#DIV/0!</v>
      </c>
      <c r="E122" s="13" t="e">
        <f>'36 -COSTOS OPERATIVOS'!G122/'36 -COSTOS OPERATIVOS'!E122</f>
        <v>#DIV/0!</v>
      </c>
      <c r="F122" s="14" t="e">
        <f>'36 -COSTOS OPERATIVOS'!H122/'36 -COSTOS OPERATIVOS'!F122</f>
        <v>#DIV/0!</v>
      </c>
      <c r="G122" s="11" t="e">
        <f>'36 -COSTOS OPERATIVOS'!I122/'36 -COSTOS OPERATIVOS'!G122</f>
        <v>#DIV/0!</v>
      </c>
      <c r="H122" s="12" t="e">
        <f>'36 -COSTOS OPERATIVOS'!J122/'36 -COSTOS OPERATIVOS'!H122</f>
        <v>#DIV/0!</v>
      </c>
      <c r="I122" s="13" t="e">
        <f>'36 -COSTOS OPERATIVOS'!K122/'36 -COSTOS OPERATIVOS'!I122</f>
        <v>#DIV/0!</v>
      </c>
      <c r="J122" s="14" t="e">
        <f>'36 -COSTOS OPERATIVOS'!L122/'36 -COSTOS OPERATIVOS'!J122</f>
        <v>#DIV/0!</v>
      </c>
      <c r="K122" s="11" t="e">
        <f t="shared" si="2"/>
        <v>#DIV/0!</v>
      </c>
      <c r="L122" s="12" t="e">
        <f t="shared" si="3"/>
        <v>#DIV/0!</v>
      </c>
    </row>
    <row r="123" spans="1:12">
      <c r="A123" s="61" t="s">
        <v>173</v>
      </c>
      <c r="B123" s="15" t="s">
        <v>98</v>
      </c>
      <c r="C123" s="11" t="e">
        <f>'36 -COSTOS OPERATIVOS'!E123/'36 -COSTOS OPERATIVOS'!C123</f>
        <v>#DIV/0!</v>
      </c>
      <c r="D123" s="12" t="e">
        <f>'36 -COSTOS OPERATIVOS'!F123/'36 -COSTOS OPERATIVOS'!D123</f>
        <v>#DIV/0!</v>
      </c>
      <c r="E123" s="13" t="e">
        <f>'36 -COSTOS OPERATIVOS'!G123/'36 -COSTOS OPERATIVOS'!E123</f>
        <v>#DIV/0!</v>
      </c>
      <c r="F123" s="14" t="e">
        <f>'36 -COSTOS OPERATIVOS'!H123/'36 -COSTOS OPERATIVOS'!F123</f>
        <v>#DIV/0!</v>
      </c>
      <c r="G123" s="11" t="e">
        <f>'36 -COSTOS OPERATIVOS'!I123/'36 -COSTOS OPERATIVOS'!G123</f>
        <v>#DIV/0!</v>
      </c>
      <c r="H123" s="12" t="e">
        <f>'36 -COSTOS OPERATIVOS'!J123/'36 -COSTOS OPERATIVOS'!H123</f>
        <v>#DIV/0!</v>
      </c>
      <c r="I123" s="13" t="e">
        <f>'36 -COSTOS OPERATIVOS'!K123/'36 -COSTOS OPERATIVOS'!I123</f>
        <v>#DIV/0!</v>
      </c>
      <c r="J123" s="14" t="e">
        <f>'36 -COSTOS OPERATIVOS'!L123/'36 -COSTOS OPERATIVOS'!J123</f>
        <v>#DIV/0!</v>
      </c>
      <c r="K123" s="11" t="e">
        <f t="shared" si="2"/>
        <v>#DIV/0!</v>
      </c>
      <c r="L123" s="12" t="e">
        <f t="shared" si="3"/>
        <v>#DIV/0!</v>
      </c>
    </row>
    <row r="124" spans="1:12">
      <c r="A124" s="61" t="s">
        <v>174</v>
      </c>
      <c r="B124" s="26" t="s">
        <v>175</v>
      </c>
      <c r="C124" s="11" t="e">
        <f>'36 -COSTOS OPERATIVOS'!E124/'36 -COSTOS OPERATIVOS'!C124</f>
        <v>#DIV/0!</v>
      </c>
      <c r="D124" s="12" t="e">
        <f>'36 -COSTOS OPERATIVOS'!F124/'36 -COSTOS OPERATIVOS'!D124</f>
        <v>#DIV/0!</v>
      </c>
      <c r="E124" s="13" t="e">
        <f>'36 -COSTOS OPERATIVOS'!G124/'36 -COSTOS OPERATIVOS'!E124</f>
        <v>#DIV/0!</v>
      </c>
      <c r="F124" s="14" t="e">
        <f>'36 -COSTOS OPERATIVOS'!H124/'36 -COSTOS OPERATIVOS'!F124</f>
        <v>#DIV/0!</v>
      </c>
      <c r="G124" s="11" t="e">
        <f>'36 -COSTOS OPERATIVOS'!I124/'36 -COSTOS OPERATIVOS'!G124</f>
        <v>#DIV/0!</v>
      </c>
      <c r="H124" s="12" t="e">
        <f>'36 -COSTOS OPERATIVOS'!J124/'36 -COSTOS OPERATIVOS'!H124</f>
        <v>#DIV/0!</v>
      </c>
      <c r="I124" s="13" t="e">
        <f>'36 -COSTOS OPERATIVOS'!K124/'36 -COSTOS OPERATIVOS'!I124</f>
        <v>#DIV/0!</v>
      </c>
      <c r="J124" s="14" t="e">
        <f>'36 -COSTOS OPERATIVOS'!L124/'36 -COSTOS OPERATIVOS'!J124</f>
        <v>#DIV/0!</v>
      </c>
      <c r="K124" s="11" t="e">
        <f t="shared" si="2"/>
        <v>#DIV/0!</v>
      </c>
      <c r="L124" s="12" t="e">
        <f t="shared" si="3"/>
        <v>#DIV/0!</v>
      </c>
    </row>
    <row r="125" spans="1:12">
      <c r="A125" s="62" t="s">
        <v>176</v>
      </c>
      <c r="B125" s="26" t="s">
        <v>99</v>
      </c>
      <c r="C125" s="11" t="e">
        <f>'36 -COSTOS OPERATIVOS'!E125/'36 -COSTOS OPERATIVOS'!C125</f>
        <v>#DIV/0!</v>
      </c>
      <c r="D125" s="12" t="e">
        <f>'36 -COSTOS OPERATIVOS'!F125/'36 -COSTOS OPERATIVOS'!D125</f>
        <v>#DIV/0!</v>
      </c>
      <c r="E125" s="13" t="e">
        <f>'36 -COSTOS OPERATIVOS'!G125/'36 -COSTOS OPERATIVOS'!E125</f>
        <v>#DIV/0!</v>
      </c>
      <c r="F125" s="14" t="e">
        <f>'36 -COSTOS OPERATIVOS'!H125/'36 -COSTOS OPERATIVOS'!F125</f>
        <v>#DIV/0!</v>
      </c>
      <c r="G125" s="11" t="e">
        <f>'36 -COSTOS OPERATIVOS'!I125/'36 -COSTOS OPERATIVOS'!G125</f>
        <v>#DIV/0!</v>
      </c>
      <c r="H125" s="12" t="e">
        <f>'36 -COSTOS OPERATIVOS'!J125/'36 -COSTOS OPERATIVOS'!H125</f>
        <v>#DIV/0!</v>
      </c>
      <c r="I125" s="13" t="e">
        <f>'36 -COSTOS OPERATIVOS'!K125/'36 -COSTOS OPERATIVOS'!I125</f>
        <v>#DIV/0!</v>
      </c>
      <c r="J125" s="14" t="e">
        <f>'36 -COSTOS OPERATIVOS'!L125/'36 -COSTOS OPERATIVOS'!J125</f>
        <v>#DIV/0!</v>
      </c>
      <c r="K125" s="11" t="e">
        <f t="shared" si="2"/>
        <v>#DIV/0!</v>
      </c>
      <c r="L125" s="12" t="e">
        <f t="shared" si="3"/>
        <v>#DIV/0!</v>
      </c>
    </row>
    <row r="126" spans="1:12">
      <c r="A126" s="63"/>
      <c r="B126" s="23" t="s">
        <v>40</v>
      </c>
      <c r="C126" s="11" t="e">
        <f>'36 -COSTOS OPERATIVOS'!E126/'36 -COSTOS OPERATIVOS'!C126</f>
        <v>#DIV/0!</v>
      </c>
      <c r="D126" s="12" t="e">
        <f>'36 -COSTOS OPERATIVOS'!F126/'36 -COSTOS OPERATIVOS'!D126</f>
        <v>#DIV/0!</v>
      </c>
      <c r="E126" s="13" t="e">
        <f>'36 -COSTOS OPERATIVOS'!G126/'36 -COSTOS OPERATIVOS'!E126</f>
        <v>#DIV/0!</v>
      </c>
      <c r="F126" s="14" t="e">
        <f>'36 -COSTOS OPERATIVOS'!H126/'36 -COSTOS OPERATIVOS'!F126</f>
        <v>#DIV/0!</v>
      </c>
      <c r="G126" s="11" t="e">
        <f>'36 -COSTOS OPERATIVOS'!I126/'36 -COSTOS OPERATIVOS'!G126</f>
        <v>#DIV/0!</v>
      </c>
      <c r="H126" s="12" t="e">
        <f>'36 -COSTOS OPERATIVOS'!J126/'36 -COSTOS OPERATIVOS'!H126</f>
        <v>#DIV/0!</v>
      </c>
      <c r="I126" s="13" t="e">
        <f>'36 -COSTOS OPERATIVOS'!K126/'36 -COSTOS OPERATIVOS'!I126</f>
        <v>#DIV/0!</v>
      </c>
      <c r="J126" s="14" t="e">
        <f>'36 -COSTOS OPERATIVOS'!L126/'36 -COSTOS OPERATIVOS'!J126</f>
        <v>#DIV/0!</v>
      </c>
      <c r="K126" s="11" t="e">
        <f t="shared" si="2"/>
        <v>#DIV/0!</v>
      </c>
      <c r="L126" s="12" t="e">
        <f t="shared" si="3"/>
        <v>#DIV/0!</v>
      </c>
    </row>
    <row r="127" spans="1:12" ht="15" thickBot="1">
      <c r="A127" s="64"/>
      <c r="B127" s="32" t="s">
        <v>40</v>
      </c>
      <c r="C127" s="11" t="e">
        <f>'36 -COSTOS OPERATIVOS'!E127/'36 -COSTOS OPERATIVOS'!C127</f>
        <v>#DIV/0!</v>
      </c>
      <c r="D127" s="12" t="e">
        <f>'36 -COSTOS OPERATIVOS'!F127/'36 -COSTOS OPERATIVOS'!D127</f>
        <v>#DIV/0!</v>
      </c>
      <c r="E127" s="13" t="e">
        <f>'36 -COSTOS OPERATIVOS'!G127/'36 -COSTOS OPERATIVOS'!E127</f>
        <v>#DIV/0!</v>
      </c>
      <c r="F127" s="14" t="e">
        <f>'36 -COSTOS OPERATIVOS'!H127/'36 -COSTOS OPERATIVOS'!F127</f>
        <v>#DIV/0!</v>
      </c>
      <c r="G127" s="11" t="e">
        <f>'36 -COSTOS OPERATIVOS'!I127/'36 -COSTOS OPERATIVOS'!G127</f>
        <v>#DIV/0!</v>
      </c>
      <c r="H127" s="12" t="e">
        <f>'36 -COSTOS OPERATIVOS'!J127/'36 -COSTOS OPERATIVOS'!H127</f>
        <v>#DIV/0!</v>
      </c>
      <c r="I127" s="13" t="e">
        <f>'36 -COSTOS OPERATIVOS'!K127/'36 -COSTOS OPERATIVOS'!I127</f>
        <v>#DIV/0!</v>
      </c>
      <c r="J127" s="14" t="e">
        <f>'36 -COSTOS OPERATIVOS'!L127/'36 -COSTOS OPERATIVOS'!J127</f>
        <v>#DIV/0!</v>
      </c>
      <c r="K127" s="11" t="e">
        <f t="shared" si="2"/>
        <v>#DIV/0!</v>
      </c>
      <c r="L127" s="12" t="e">
        <f t="shared" si="3"/>
        <v>#DIV/0!</v>
      </c>
    </row>
    <row r="128" spans="1:1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2:1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2:1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2:1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2:1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2:1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2:1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2:1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2:1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2:1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2:1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2:1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2:1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2:1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2:1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2:1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2:12" ht="15" thickBot="1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5" thickBot="1">
      <c r="A145" s="136" t="s">
        <v>224</v>
      </c>
      <c r="B145" s="139" t="s">
        <v>225</v>
      </c>
      <c r="C145" s="114"/>
      <c r="D145" s="114"/>
      <c r="E145" s="114"/>
      <c r="F145" s="114"/>
      <c r="G145" s="114"/>
      <c r="H145" s="114"/>
      <c r="I145" s="114"/>
      <c r="J145" s="114"/>
      <c r="K145" s="114"/>
      <c r="L145" s="115"/>
    </row>
    <row r="146" spans="1:12">
      <c r="A146" s="137"/>
      <c r="B146" s="140"/>
      <c r="C146" s="142" t="s">
        <v>102</v>
      </c>
      <c r="D146" s="143"/>
      <c r="E146" s="144" t="s">
        <v>103</v>
      </c>
      <c r="F146" s="144"/>
      <c r="G146" s="142" t="s">
        <v>104</v>
      </c>
      <c r="H146" s="143"/>
      <c r="I146" s="142" t="s">
        <v>105</v>
      </c>
      <c r="J146" s="143"/>
      <c r="K146" s="144" t="s">
        <v>106</v>
      </c>
      <c r="L146" s="143"/>
    </row>
    <row r="147" spans="1:12" ht="15" thickBot="1">
      <c r="A147" s="137"/>
      <c r="B147" s="141"/>
      <c r="C147" s="6" t="s">
        <v>11</v>
      </c>
      <c r="D147" s="7" t="s">
        <v>12</v>
      </c>
      <c r="E147" s="8" t="s">
        <v>11</v>
      </c>
      <c r="F147" s="9" t="s">
        <v>12</v>
      </c>
      <c r="G147" s="6" t="s">
        <v>11</v>
      </c>
      <c r="H147" s="7" t="s">
        <v>12</v>
      </c>
      <c r="I147" s="6" t="s">
        <v>11</v>
      </c>
      <c r="J147" s="7" t="s">
        <v>12</v>
      </c>
      <c r="K147" s="8" t="s">
        <v>11</v>
      </c>
      <c r="L147" s="7" t="s">
        <v>12</v>
      </c>
    </row>
    <row r="148" spans="1:12">
      <c r="A148" s="65" t="s">
        <v>177</v>
      </c>
      <c r="B148" s="10" t="s">
        <v>289</v>
      </c>
      <c r="C148" s="11"/>
      <c r="D148" s="12"/>
      <c r="E148" s="13"/>
      <c r="F148" s="14"/>
      <c r="G148" s="11"/>
      <c r="H148" s="12"/>
      <c r="I148" s="13"/>
      <c r="J148" s="14"/>
      <c r="K148" s="11"/>
      <c r="L148" s="12"/>
    </row>
    <row r="149" spans="1:12">
      <c r="A149" s="61" t="s">
        <v>178</v>
      </c>
      <c r="B149" s="15" t="s">
        <v>13</v>
      </c>
      <c r="C149" s="16"/>
      <c r="D149" s="17"/>
      <c r="E149" s="18"/>
      <c r="F149" s="19"/>
      <c r="G149" s="16"/>
      <c r="H149" s="17"/>
      <c r="I149" s="18"/>
      <c r="J149" s="19"/>
      <c r="K149" s="16"/>
      <c r="L149" s="17"/>
    </row>
    <row r="150" spans="1:12">
      <c r="A150" s="61" t="s">
        <v>179</v>
      </c>
      <c r="B150" s="20" t="s">
        <v>14</v>
      </c>
      <c r="C150" s="16"/>
      <c r="D150" s="17"/>
      <c r="E150" s="18"/>
      <c r="F150" s="19"/>
      <c r="G150" s="16"/>
      <c r="H150" s="17"/>
      <c r="I150" s="18"/>
      <c r="J150" s="19"/>
      <c r="K150" s="16"/>
      <c r="L150" s="17"/>
    </row>
    <row r="151" spans="1:12">
      <c r="A151" s="61" t="s">
        <v>180</v>
      </c>
      <c r="B151" s="21" t="s">
        <v>15</v>
      </c>
      <c r="C151" s="16"/>
      <c r="D151" s="17"/>
      <c r="E151" s="18"/>
      <c r="F151" s="19"/>
      <c r="G151" s="16"/>
      <c r="H151" s="17"/>
      <c r="I151" s="18"/>
      <c r="J151" s="19"/>
      <c r="K151" s="16"/>
      <c r="L151" s="17"/>
    </row>
    <row r="152" spans="1:12">
      <c r="A152" s="61" t="s">
        <v>181</v>
      </c>
      <c r="B152" s="22" t="s">
        <v>16</v>
      </c>
      <c r="C152" s="16"/>
      <c r="D152" s="17"/>
      <c r="E152" s="18"/>
      <c r="F152" s="19"/>
      <c r="G152" s="16"/>
      <c r="H152" s="17"/>
      <c r="I152" s="18"/>
      <c r="J152" s="19"/>
      <c r="K152" s="16"/>
      <c r="L152" s="17"/>
    </row>
    <row r="153" spans="1:12">
      <c r="A153" s="60" t="s">
        <v>182</v>
      </c>
      <c r="B153" s="21" t="s">
        <v>17</v>
      </c>
      <c r="C153" s="16"/>
      <c r="D153" s="17"/>
      <c r="E153" s="18"/>
      <c r="F153" s="19"/>
      <c r="G153" s="16"/>
      <c r="H153" s="17"/>
      <c r="I153" s="18"/>
      <c r="J153" s="19"/>
      <c r="K153" s="16"/>
      <c r="L153" s="17"/>
    </row>
    <row r="154" spans="1:12">
      <c r="A154" s="60" t="s">
        <v>183</v>
      </c>
      <c r="B154" s="21" t="s">
        <v>18</v>
      </c>
      <c r="C154" s="16"/>
      <c r="D154" s="17"/>
      <c r="E154" s="18"/>
      <c r="F154" s="19"/>
      <c r="G154" s="16"/>
      <c r="H154" s="17"/>
      <c r="I154" s="18"/>
      <c r="J154" s="19"/>
      <c r="K154" s="16"/>
      <c r="L154" s="17"/>
    </row>
    <row r="155" spans="1:12">
      <c r="A155" s="60" t="s">
        <v>184</v>
      </c>
      <c r="B155" s="21" t="s">
        <v>19</v>
      </c>
      <c r="C155" s="16"/>
      <c r="D155" s="17"/>
      <c r="E155" s="18"/>
      <c r="F155" s="19"/>
      <c r="G155" s="16"/>
      <c r="H155" s="17"/>
      <c r="I155" s="18"/>
      <c r="J155" s="19"/>
      <c r="K155" s="16"/>
      <c r="L155" s="17"/>
    </row>
    <row r="156" spans="1:12">
      <c r="A156" s="60" t="s">
        <v>185</v>
      </c>
      <c r="B156" s="22" t="s">
        <v>20</v>
      </c>
      <c r="C156" s="16"/>
      <c r="D156" s="17"/>
      <c r="E156" s="18"/>
      <c r="F156" s="19"/>
      <c r="G156" s="16"/>
      <c r="H156" s="17"/>
      <c r="I156" s="18"/>
      <c r="J156" s="19"/>
      <c r="K156" s="16"/>
      <c r="L156" s="17"/>
    </row>
    <row r="157" spans="1:12">
      <c r="A157" s="60" t="s">
        <v>266</v>
      </c>
      <c r="B157" s="22" t="s">
        <v>21</v>
      </c>
      <c r="C157" s="16"/>
      <c r="D157" s="17"/>
      <c r="E157" s="18"/>
      <c r="F157" s="19"/>
      <c r="G157" s="16"/>
      <c r="H157" s="17"/>
      <c r="I157" s="18"/>
      <c r="J157" s="19"/>
      <c r="K157" s="16"/>
      <c r="L157" s="17"/>
    </row>
    <row r="158" spans="1:12">
      <c r="A158" s="60" t="s">
        <v>186</v>
      </c>
      <c r="B158" s="22" t="s">
        <v>22</v>
      </c>
      <c r="C158" s="16"/>
      <c r="D158" s="17"/>
      <c r="E158" s="18"/>
      <c r="F158" s="19"/>
      <c r="G158" s="16"/>
      <c r="H158" s="17"/>
      <c r="I158" s="18"/>
      <c r="J158" s="19"/>
      <c r="K158" s="16"/>
      <c r="L158" s="17"/>
    </row>
    <row r="159" spans="1:12">
      <c r="A159" s="60" t="s">
        <v>187</v>
      </c>
      <c r="B159" s="21" t="s">
        <v>23</v>
      </c>
      <c r="C159" s="16"/>
      <c r="D159" s="17"/>
      <c r="E159" s="18"/>
      <c r="F159" s="19"/>
      <c r="G159" s="16"/>
      <c r="H159" s="17"/>
      <c r="I159" s="18"/>
      <c r="J159" s="19"/>
      <c r="K159" s="16"/>
      <c r="L159" s="17"/>
    </row>
    <row r="160" spans="1:12">
      <c r="A160" s="60" t="s">
        <v>188</v>
      </c>
      <c r="B160" s="21" t="s">
        <v>24</v>
      </c>
      <c r="C160" s="16"/>
      <c r="D160" s="17"/>
      <c r="E160" s="18"/>
      <c r="F160" s="19"/>
      <c r="G160" s="16"/>
      <c r="H160" s="17"/>
      <c r="I160" s="18"/>
      <c r="J160" s="19"/>
      <c r="K160" s="16"/>
      <c r="L160" s="17"/>
    </row>
    <row r="161" spans="1:12">
      <c r="A161" s="60" t="s">
        <v>189</v>
      </c>
      <c r="B161" s="21" t="s">
        <v>25</v>
      </c>
      <c r="C161" s="16"/>
      <c r="D161" s="17"/>
      <c r="E161" s="18"/>
      <c r="F161" s="19"/>
      <c r="G161" s="16"/>
      <c r="H161" s="17"/>
      <c r="I161" s="18"/>
      <c r="J161" s="19"/>
      <c r="K161" s="16"/>
      <c r="L161" s="17"/>
    </row>
    <row r="162" spans="1:12">
      <c r="A162" s="60" t="s">
        <v>267</v>
      </c>
      <c r="B162" s="21" t="s">
        <v>26</v>
      </c>
      <c r="C162" s="16"/>
      <c r="D162" s="17"/>
      <c r="E162" s="18"/>
      <c r="F162" s="19"/>
      <c r="G162" s="16"/>
      <c r="H162" s="17"/>
      <c r="I162" s="18"/>
      <c r="J162" s="19"/>
      <c r="K162" s="16"/>
      <c r="L162" s="17"/>
    </row>
    <row r="163" spans="1:12">
      <c r="A163" s="61"/>
      <c r="B163" s="23" t="s">
        <v>27</v>
      </c>
      <c r="C163" s="16"/>
      <c r="D163" s="17"/>
      <c r="E163" s="18"/>
      <c r="F163" s="19"/>
      <c r="G163" s="16"/>
      <c r="H163" s="17"/>
      <c r="I163" s="18"/>
      <c r="J163" s="19"/>
      <c r="K163" s="16"/>
      <c r="L163" s="17"/>
    </row>
    <row r="164" spans="1:12">
      <c r="A164" s="61"/>
      <c r="B164" s="23" t="s">
        <v>27</v>
      </c>
      <c r="C164" s="16"/>
      <c r="D164" s="17"/>
      <c r="E164" s="18"/>
      <c r="F164" s="19"/>
      <c r="G164" s="16"/>
      <c r="H164" s="17"/>
      <c r="I164" s="18"/>
      <c r="J164" s="19"/>
      <c r="K164" s="16"/>
      <c r="L164" s="17"/>
    </row>
    <row r="165" spans="1:12">
      <c r="A165" s="61"/>
      <c r="B165" s="23" t="s">
        <v>27</v>
      </c>
      <c r="C165" s="16"/>
      <c r="D165" s="17"/>
      <c r="E165" s="18"/>
      <c r="F165" s="19"/>
      <c r="G165" s="16"/>
      <c r="H165" s="17"/>
      <c r="I165" s="18"/>
      <c r="J165" s="19"/>
      <c r="K165" s="16"/>
      <c r="L165" s="17"/>
    </row>
    <row r="166" spans="1:12">
      <c r="A166" s="61"/>
      <c r="B166" s="23" t="s">
        <v>27</v>
      </c>
      <c r="C166" s="16"/>
      <c r="D166" s="17"/>
      <c r="E166" s="18"/>
      <c r="F166" s="19"/>
      <c r="G166" s="16"/>
      <c r="H166" s="17"/>
      <c r="I166" s="18"/>
      <c r="J166" s="19"/>
      <c r="K166" s="16"/>
      <c r="L166" s="17"/>
    </row>
    <row r="167" spans="1:12">
      <c r="A167" s="61"/>
      <c r="B167" s="23" t="s">
        <v>27</v>
      </c>
      <c r="C167" s="16"/>
      <c r="D167" s="17"/>
      <c r="E167" s="18"/>
      <c r="F167" s="19"/>
      <c r="G167" s="16"/>
      <c r="H167" s="17"/>
      <c r="I167" s="18"/>
      <c r="J167" s="19"/>
      <c r="K167" s="16"/>
      <c r="L167" s="17"/>
    </row>
    <row r="168" spans="1:12">
      <c r="A168" s="61"/>
      <c r="B168" s="23" t="s">
        <v>27</v>
      </c>
      <c r="C168" s="16"/>
      <c r="D168" s="17"/>
      <c r="E168" s="18"/>
      <c r="F168" s="19"/>
      <c r="G168" s="16"/>
      <c r="H168" s="17"/>
      <c r="I168" s="18"/>
      <c r="J168" s="19"/>
      <c r="K168" s="16"/>
      <c r="L168" s="17"/>
    </row>
    <row r="169" spans="1:12">
      <c r="A169" s="60" t="s">
        <v>190</v>
      </c>
      <c r="B169" s="25" t="s">
        <v>28</v>
      </c>
      <c r="C169" s="16"/>
      <c r="D169" s="17"/>
      <c r="E169" s="18"/>
      <c r="F169" s="19"/>
      <c r="G169" s="16"/>
      <c r="H169" s="17"/>
      <c r="I169" s="18"/>
      <c r="J169" s="19"/>
      <c r="K169" s="16"/>
      <c r="L169" s="17"/>
    </row>
    <row r="170" spans="1:12">
      <c r="A170" s="60" t="s">
        <v>268</v>
      </c>
      <c r="B170" s="22" t="s">
        <v>29</v>
      </c>
      <c r="C170" s="16"/>
      <c r="D170" s="17"/>
      <c r="E170" s="18"/>
      <c r="F170" s="19"/>
      <c r="G170" s="16"/>
      <c r="H170" s="17"/>
      <c r="I170" s="18"/>
      <c r="J170" s="19"/>
      <c r="K170" s="16"/>
      <c r="L170" s="17"/>
    </row>
    <row r="171" spans="1:12">
      <c r="A171" s="60" t="s">
        <v>191</v>
      </c>
      <c r="B171" s="22" t="s">
        <v>30</v>
      </c>
      <c r="C171" s="16"/>
      <c r="D171" s="17"/>
      <c r="E171" s="18"/>
      <c r="F171" s="19"/>
      <c r="G171" s="16"/>
      <c r="H171" s="17"/>
      <c r="I171" s="18"/>
      <c r="J171" s="19"/>
      <c r="K171" s="16"/>
      <c r="L171" s="17"/>
    </row>
    <row r="172" spans="1:12">
      <c r="A172" s="60" t="s">
        <v>269</v>
      </c>
      <c r="B172" s="22" t="s">
        <v>31</v>
      </c>
      <c r="C172" s="16"/>
      <c r="D172" s="17"/>
      <c r="E172" s="18"/>
      <c r="F172" s="19"/>
      <c r="G172" s="16"/>
      <c r="H172" s="17"/>
      <c r="I172" s="18"/>
      <c r="J172" s="19"/>
      <c r="K172" s="16"/>
      <c r="L172" s="17"/>
    </row>
    <row r="173" spans="1:12">
      <c r="A173" s="60" t="s">
        <v>192</v>
      </c>
      <c r="B173" s="22" t="s">
        <v>32</v>
      </c>
      <c r="C173" s="16"/>
      <c r="D173" s="17"/>
      <c r="E173" s="18"/>
      <c r="F173" s="19"/>
      <c r="G173" s="16"/>
      <c r="H173" s="17"/>
      <c r="I173" s="18"/>
      <c r="J173" s="19"/>
      <c r="K173" s="16"/>
      <c r="L173" s="17"/>
    </row>
    <row r="174" spans="1:12">
      <c r="A174" s="60" t="s">
        <v>270</v>
      </c>
      <c r="B174" s="22" t="s">
        <v>33</v>
      </c>
      <c r="C174" s="16"/>
      <c r="D174" s="17"/>
      <c r="E174" s="18"/>
      <c r="F174" s="19"/>
      <c r="G174" s="16"/>
      <c r="H174" s="17"/>
      <c r="I174" s="18"/>
      <c r="J174" s="19"/>
      <c r="K174" s="16"/>
      <c r="L174" s="17"/>
    </row>
    <row r="175" spans="1:12">
      <c r="A175" s="60" t="s">
        <v>271</v>
      </c>
      <c r="B175" s="22" t="s">
        <v>34</v>
      </c>
      <c r="C175" s="16"/>
      <c r="D175" s="17"/>
      <c r="E175" s="18"/>
      <c r="F175" s="19"/>
      <c r="G175" s="16"/>
      <c r="H175" s="17"/>
      <c r="I175" s="18"/>
      <c r="J175" s="19"/>
      <c r="K175" s="16"/>
      <c r="L175" s="17"/>
    </row>
    <row r="176" spans="1:12">
      <c r="A176" s="61"/>
      <c r="B176" s="23" t="s">
        <v>27</v>
      </c>
      <c r="C176" s="16"/>
      <c r="D176" s="17"/>
      <c r="E176" s="18"/>
      <c r="F176" s="19"/>
      <c r="G176" s="16"/>
      <c r="H176" s="17"/>
      <c r="I176" s="18"/>
      <c r="J176" s="19"/>
      <c r="K176" s="16"/>
      <c r="L176" s="17"/>
    </row>
    <row r="177" spans="1:12">
      <c r="A177" s="61"/>
      <c r="B177" s="23" t="s">
        <v>27</v>
      </c>
      <c r="C177" s="16"/>
      <c r="D177" s="17"/>
      <c r="E177" s="18"/>
      <c r="F177" s="19"/>
      <c r="G177" s="16"/>
      <c r="H177" s="17"/>
      <c r="I177" s="18"/>
      <c r="J177" s="19"/>
      <c r="K177" s="16"/>
      <c r="L177" s="17"/>
    </row>
    <row r="178" spans="1:12">
      <c r="A178" s="61"/>
      <c r="B178" s="23" t="s">
        <v>27</v>
      </c>
      <c r="C178" s="16"/>
      <c r="D178" s="17"/>
      <c r="E178" s="18"/>
      <c r="F178" s="19"/>
      <c r="G178" s="16"/>
      <c r="H178" s="17"/>
      <c r="I178" s="18"/>
      <c r="J178" s="19"/>
      <c r="K178" s="16"/>
      <c r="L178" s="17"/>
    </row>
    <row r="179" spans="1:12">
      <c r="A179" s="60" t="s">
        <v>193</v>
      </c>
      <c r="B179" s="20" t="s">
        <v>35</v>
      </c>
      <c r="C179" s="16"/>
      <c r="D179" s="17"/>
      <c r="E179" s="18"/>
      <c r="F179" s="19"/>
      <c r="G179" s="16"/>
      <c r="H179" s="17"/>
      <c r="I179" s="18"/>
      <c r="J179" s="19"/>
      <c r="K179" s="16"/>
      <c r="L179" s="17"/>
    </row>
    <row r="180" spans="1:12">
      <c r="A180" s="60" t="s">
        <v>194</v>
      </c>
      <c r="B180" s="26" t="s">
        <v>36</v>
      </c>
      <c r="C180" s="16"/>
      <c r="D180" s="17"/>
      <c r="E180" s="18"/>
      <c r="F180" s="19"/>
      <c r="G180" s="16"/>
      <c r="H180" s="17"/>
      <c r="I180" s="18"/>
      <c r="J180" s="19"/>
      <c r="K180" s="16"/>
      <c r="L180" s="17"/>
    </row>
    <row r="181" spans="1:12">
      <c r="A181" s="60" t="s">
        <v>191</v>
      </c>
      <c r="B181" s="22" t="s">
        <v>37</v>
      </c>
      <c r="C181" s="16"/>
      <c r="D181" s="17"/>
      <c r="E181" s="18"/>
      <c r="F181" s="19"/>
      <c r="G181" s="16"/>
      <c r="H181" s="17"/>
      <c r="I181" s="18"/>
      <c r="J181" s="19"/>
      <c r="K181" s="16"/>
      <c r="L181" s="17"/>
    </row>
    <row r="182" spans="1:12">
      <c r="A182" s="60" t="s">
        <v>195</v>
      </c>
      <c r="B182" s="22" t="s">
        <v>38</v>
      </c>
      <c r="C182" s="16"/>
      <c r="D182" s="17"/>
      <c r="E182" s="18"/>
      <c r="F182" s="19"/>
      <c r="G182" s="16"/>
      <c r="H182" s="17"/>
      <c r="I182" s="18"/>
      <c r="J182" s="19"/>
      <c r="K182" s="16"/>
      <c r="L182" s="17"/>
    </row>
    <row r="183" spans="1:12">
      <c r="A183" s="60" t="s">
        <v>196</v>
      </c>
      <c r="B183" s="22" t="s">
        <v>39</v>
      </c>
      <c r="C183" s="16"/>
      <c r="D183" s="17"/>
      <c r="E183" s="18"/>
      <c r="F183" s="19"/>
      <c r="G183" s="16"/>
      <c r="H183" s="17"/>
      <c r="I183" s="18"/>
      <c r="J183" s="19"/>
      <c r="K183" s="16"/>
      <c r="L183" s="17"/>
    </row>
    <row r="184" spans="1:12">
      <c r="A184" s="61"/>
      <c r="B184" s="23" t="s">
        <v>40</v>
      </c>
      <c r="C184" s="16"/>
      <c r="D184" s="17"/>
      <c r="E184" s="18"/>
      <c r="F184" s="19"/>
      <c r="G184" s="16"/>
      <c r="H184" s="17"/>
      <c r="I184" s="18"/>
      <c r="J184" s="19"/>
      <c r="K184" s="16"/>
      <c r="L184" s="17"/>
    </row>
    <row r="185" spans="1:12">
      <c r="A185" s="60" t="s">
        <v>197</v>
      </c>
      <c r="B185" s="20" t="s">
        <v>41</v>
      </c>
      <c r="C185" s="16"/>
      <c r="D185" s="17"/>
      <c r="E185" s="18"/>
      <c r="F185" s="19"/>
      <c r="G185" s="16"/>
      <c r="H185" s="17"/>
      <c r="I185" s="18"/>
      <c r="J185" s="19"/>
      <c r="K185" s="16"/>
      <c r="L185" s="17"/>
    </row>
    <row r="186" spans="1:12">
      <c r="A186" s="60" t="s">
        <v>198</v>
      </c>
      <c r="B186" s="26" t="s">
        <v>42</v>
      </c>
      <c r="C186" s="16"/>
      <c r="D186" s="17"/>
      <c r="E186" s="18"/>
      <c r="F186" s="19"/>
      <c r="G186" s="16"/>
      <c r="H186" s="17"/>
      <c r="I186" s="18"/>
      <c r="J186" s="19"/>
      <c r="K186" s="16"/>
      <c r="L186" s="17"/>
    </row>
    <row r="187" spans="1:12">
      <c r="A187" s="60" t="s">
        <v>199</v>
      </c>
      <c r="B187" s="21" t="s">
        <v>43</v>
      </c>
      <c r="C187" s="16"/>
      <c r="D187" s="17"/>
      <c r="E187" s="18"/>
      <c r="F187" s="19"/>
      <c r="G187" s="16"/>
      <c r="H187" s="17"/>
      <c r="I187" s="18"/>
      <c r="J187" s="19"/>
      <c r="K187" s="16"/>
      <c r="L187" s="17"/>
    </row>
    <row r="188" spans="1:12">
      <c r="A188" s="60" t="s">
        <v>200</v>
      </c>
      <c r="B188" s="21" t="s">
        <v>44</v>
      </c>
      <c r="C188" s="16"/>
      <c r="D188" s="17"/>
      <c r="E188" s="18"/>
      <c r="F188" s="19"/>
      <c r="G188" s="16"/>
      <c r="H188" s="17"/>
      <c r="I188" s="18"/>
      <c r="J188" s="19"/>
      <c r="K188" s="16"/>
      <c r="L188" s="17"/>
    </row>
    <row r="189" spans="1:12">
      <c r="A189" s="60" t="s">
        <v>201</v>
      </c>
      <c r="B189" s="22" t="s">
        <v>45</v>
      </c>
      <c r="C189" s="16"/>
      <c r="D189" s="17"/>
      <c r="E189" s="18"/>
      <c r="F189" s="19"/>
      <c r="G189" s="16"/>
      <c r="H189" s="17"/>
      <c r="I189" s="18"/>
      <c r="J189" s="19"/>
      <c r="K189" s="16"/>
      <c r="L189" s="17"/>
    </row>
    <row r="190" spans="1:12">
      <c r="A190" s="60" t="s">
        <v>202</v>
      </c>
      <c r="B190" s="22" t="s">
        <v>46</v>
      </c>
      <c r="C190" s="16"/>
      <c r="D190" s="17"/>
      <c r="E190" s="18"/>
      <c r="F190" s="19"/>
      <c r="G190" s="16"/>
      <c r="H190" s="17"/>
      <c r="I190" s="18"/>
      <c r="J190" s="19"/>
      <c r="K190" s="16"/>
      <c r="L190" s="17"/>
    </row>
    <row r="191" spans="1:12">
      <c r="A191" s="60" t="s">
        <v>203</v>
      </c>
      <c r="B191" s="22" t="s">
        <v>47</v>
      </c>
      <c r="C191" s="16"/>
      <c r="D191" s="17"/>
      <c r="E191" s="18"/>
      <c r="F191" s="19"/>
      <c r="G191" s="16"/>
      <c r="H191" s="17"/>
      <c r="I191" s="18"/>
      <c r="J191" s="19"/>
      <c r="K191" s="16"/>
      <c r="L191" s="17"/>
    </row>
    <row r="192" spans="1:12">
      <c r="A192" s="60" t="s">
        <v>204</v>
      </c>
      <c r="B192" s="22" t="s">
        <v>48</v>
      </c>
      <c r="C192" s="16"/>
      <c r="D192" s="17"/>
      <c r="E192" s="18"/>
      <c r="F192" s="19"/>
      <c r="G192" s="16"/>
      <c r="H192" s="17"/>
      <c r="I192" s="18"/>
      <c r="J192" s="19"/>
      <c r="K192" s="16"/>
      <c r="L192" s="17"/>
    </row>
    <row r="193" spans="1:12">
      <c r="A193" s="61"/>
      <c r="B193" s="23" t="s">
        <v>40</v>
      </c>
      <c r="C193" s="16"/>
      <c r="D193" s="17"/>
      <c r="E193" s="18"/>
      <c r="F193" s="19"/>
      <c r="G193" s="16"/>
      <c r="H193" s="17"/>
      <c r="I193" s="18"/>
      <c r="J193" s="19"/>
      <c r="K193" s="16"/>
      <c r="L193" s="17"/>
    </row>
    <row r="194" spans="1:12">
      <c r="A194" s="61"/>
      <c r="B194" s="23" t="s">
        <v>40</v>
      </c>
      <c r="C194" s="16"/>
      <c r="D194" s="17"/>
      <c r="E194" s="18"/>
      <c r="F194" s="19"/>
      <c r="G194" s="16"/>
      <c r="H194" s="17"/>
      <c r="I194" s="18"/>
      <c r="J194" s="19"/>
      <c r="K194" s="16"/>
      <c r="L194" s="17"/>
    </row>
    <row r="195" spans="1:12">
      <c r="A195" s="61"/>
      <c r="B195" s="23" t="s">
        <v>40</v>
      </c>
      <c r="C195" s="16"/>
      <c r="D195" s="17"/>
      <c r="E195" s="18"/>
      <c r="F195" s="19"/>
      <c r="G195" s="16"/>
      <c r="H195" s="17"/>
      <c r="I195" s="18"/>
      <c r="J195" s="19"/>
      <c r="K195" s="16"/>
      <c r="L195" s="17"/>
    </row>
    <row r="196" spans="1:12">
      <c r="A196" s="60" t="s">
        <v>205</v>
      </c>
      <c r="B196" s="15" t="s">
        <v>54</v>
      </c>
      <c r="C196" s="16"/>
      <c r="D196" s="17"/>
      <c r="E196" s="18"/>
      <c r="F196" s="19"/>
      <c r="G196" s="16"/>
      <c r="H196" s="17"/>
      <c r="I196" s="18"/>
      <c r="J196" s="19"/>
      <c r="K196" s="16"/>
      <c r="L196" s="17"/>
    </row>
    <row r="197" spans="1:12">
      <c r="A197" s="60" t="s">
        <v>206</v>
      </c>
      <c r="B197" s="20" t="s">
        <v>55</v>
      </c>
      <c r="C197" s="16"/>
      <c r="D197" s="17"/>
      <c r="E197" s="18"/>
      <c r="F197" s="19"/>
      <c r="G197" s="16"/>
      <c r="H197" s="17"/>
      <c r="I197" s="18"/>
      <c r="J197" s="19"/>
      <c r="K197" s="16"/>
      <c r="L197" s="17"/>
    </row>
    <row r="198" spans="1:12">
      <c r="A198" s="60" t="s">
        <v>272</v>
      </c>
      <c r="B198" s="21" t="s">
        <v>56</v>
      </c>
      <c r="C198" s="16"/>
      <c r="D198" s="17"/>
      <c r="E198" s="18"/>
      <c r="F198" s="19"/>
      <c r="G198" s="16"/>
      <c r="H198" s="17"/>
      <c r="I198" s="18"/>
      <c r="J198" s="19"/>
      <c r="K198" s="16"/>
      <c r="L198" s="17"/>
    </row>
    <row r="199" spans="1:12">
      <c r="A199" s="60" t="s">
        <v>207</v>
      </c>
      <c r="B199" s="21" t="s">
        <v>57</v>
      </c>
      <c r="C199" s="16"/>
      <c r="D199" s="17"/>
      <c r="E199" s="18"/>
      <c r="F199" s="19"/>
      <c r="G199" s="16"/>
      <c r="H199" s="17"/>
      <c r="I199" s="18"/>
      <c r="J199" s="19"/>
      <c r="K199" s="16"/>
      <c r="L199" s="17"/>
    </row>
    <row r="200" spans="1:12">
      <c r="A200" s="60" t="s">
        <v>208</v>
      </c>
      <c r="B200" s="21" t="s">
        <v>58</v>
      </c>
      <c r="C200" s="16"/>
      <c r="D200" s="17"/>
      <c r="E200" s="18"/>
      <c r="F200" s="19"/>
      <c r="G200" s="16"/>
      <c r="H200" s="17"/>
      <c r="I200" s="18"/>
      <c r="J200" s="19"/>
      <c r="K200" s="16"/>
      <c r="L200" s="17"/>
    </row>
    <row r="201" spans="1:12">
      <c r="A201" s="60" t="s">
        <v>209</v>
      </c>
      <c r="B201" s="21" t="s">
        <v>59</v>
      </c>
      <c r="C201" s="16"/>
      <c r="D201" s="17"/>
      <c r="E201" s="18"/>
      <c r="F201" s="19"/>
      <c r="G201" s="16"/>
      <c r="H201" s="17"/>
      <c r="I201" s="18"/>
      <c r="J201" s="19"/>
      <c r="K201" s="16"/>
      <c r="L201" s="17"/>
    </row>
    <row r="202" spans="1:12">
      <c r="A202" s="60" t="s">
        <v>210</v>
      </c>
      <c r="B202" s="21" t="s">
        <v>60</v>
      </c>
      <c r="C202" s="16"/>
      <c r="D202" s="17"/>
      <c r="E202" s="18"/>
      <c r="F202" s="19"/>
      <c r="G202" s="16"/>
      <c r="H202" s="17"/>
      <c r="I202" s="18"/>
      <c r="J202" s="19"/>
      <c r="K202" s="16"/>
      <c r="L202" s="17"/>
    </row>
    <row r="203" spans="1:12">
      <c r="A203" s="60" t="s">
        <v>211</v>
      </c>
      <c r="B203" s="21" t="s">
        <v>61</v>
      </c>
      <c r="C203" s="16"/>
      <c r="D203" s="17"/>
      <c r="E203" s="18"/>
      <c r="F203" s="19"/>
      <c r="G203" s="16"/>
      <c r="H203" s="17"/>
      <c r="I203" s="18"/>
      <c r="J203" s="19"/>
      <c r="K203" s="16"/>
      <c r="L203" s="17"/>
    </row>
    <row r="204" spans="1:12">
      <c r="A204" s="61"/>
      <c r="B204" s="23" t="s">
        <v>40</v>
      </c>
      <c r="C204" s="16"/>
      <c r="D204" s="17"/>
      <c r="E204" s="18"/>
      <c r="F204" s="19"/>
      <c r="G204" s="16"/>
      <c r="H204" s="17"/>
      <c r="I204" s="18"/>
      <c r="J204" s="19"/>
      <c r="K204" s="16"/>
      <c r="L204" s="17"/>
    </row>
    <row r="205" spans="1:12">
      <c r="A205" s="61"/>
      <c r="B205" s="23" t="s">
        <v>40</v>
      </c>
      <c r="C205" s="16"/>
      <c r="D205" s="17"/>
      <c r="E205" s="18"/>
      <c r="F205" s="19"/>
      <c r="G205" s="16"/>
      <c r="H205" s="17"/>
      <c r="I205" s="18"/>
      <c r="J205" s="19"/>
      <c r="K205" s="16"/>
      <c r="L205" s="17"/>
    </row>
    <row r="206" spans="1:12">
      <c r="A206" s="61"/>
      <c r="B206" s="23" t="s">
        <v>40</v>
      </c>
      <c r="C206" s="16"/>
      <c r="D206" s="17"/>
      <c r="E206" s="18"/>
      <c r="F206" s="19"/>
      <c r="G206" s="16"/>
      <c r="H206" s="17"/>
      <c r="I206" s="18"/>
      <c r="J206" s="19"/>
      <c r="K206" s="16"/>
      <c r="L206" s="17"/>
    </row>
    <row r="207" spans="1:12">
      <c r="A207" s="60" t="s">
        <v>212</v>
      </c>
      <c r="B207" s="27" t="s">
        <v>62</v>
      </c>
      <c r="C207" s="16"/>
      <c r="D207" s="17"/>
      <c r="E207" s="18"/>
      <c r="F207" s="19"/>
      <c r="G207" s="16"/>
      <c r="H207" s="17"/>
      <c r="I207" s="18"/>
      <c r="J207" s="19"/>
      <c r="K207" s="16"/>
      <c r="L207" s="17"/>
    </row>
    <row r="208" spans="1:12">
      <c r="A208" s="60" t="s">
        <v>273</v>
      </c>
      <c r="B208" s="21" t="s">
        <v>63</v>
      </c>
      <c r="C208" s="16"/>
      <c r="D208" s="17"/>
      <c r="E208" s="18"/>
      <c r="F208" s="19"/>
      <c r="G208" s="16"/>
      <c r="H208" s="17"/>
      <c r="I208" s="18"/>
      <c r="J208" s="19"/>
      <c r="K208" s="16"/>
      <c r="L208" s="17"/>
    </row>
    <row r="209" spans="1:12">
      <c r="A209" s="60" t="s">
        <v>274</v>
      </c>
      <c r="B209" s="21" t="s">
        <v>64</v>
      </c>
      <c r="C209" s="16"/>
      <c r="D209" s="17"/>
      <c r="E209" s="18"/>
      <c r="F209" s="19"/>
      <c r="G209" s="16"/>
      <c r="H209" s="17"/>
      <c r="I209" s="18"/>
      <c r="J209" s="19"/>
      <c r="K209" s="16"/>
      <c r="L209" s="17"/>
    </row>
    <row r="210" spans="1:12">
      <c r="A210" s="60" t="s">
        <v>213</v>
      </c>
      <c r="B210" s="21" t="s">
        <v>65</v>
      </c>
      <c r="C210" s="16"/>
      <c r="D210" s="17"/>
      <c r="E210" s="18"/>
      <c r="F210" s="19"/>
      <c r="G210" s="16"/>
      <c r="H210" s="17"/>
      <c r="I210" s="18"/>
      <c r="J210" s="19"/>
      <c r="K210" s="16"/>
      <c r="L210" s="17"/>
    </row>
    <row r="211" spans="1:12">
      <c r="A211" s="60" t="s">
        <v>214</v>
      </c>
      <c r="B211" s="20" t="s">
        <v>66</v>
      </c>
      <c r="C211" s="16"/>
      <c r="D211" s="17"/>
      <c r="E211" s="18"/>
      <c r="F211" s="19"/>
      <c r="G211" s="16"/>
      <c r="H211" s="17"/>
      <c r="I211" s="18"/>
      <c r="J211" s="19"/>
      <c r="K211" s="16"/>
      <c r="L211" s="17"/>
    </row>
    <row r="212" spans="1:12">
      <c r="A212" s="60" t="s">
        <v>275</v>
      </c>
      <c r="B212" s="28" t="s">
        <v>67</v>
      </c>
      <c r="C212" s="16"/>
      <c r="D212" s="17"/>
      <c r="E212" s="18"/>
      <c r="F212" s="19"/>
      <c r="G212" s="16"/>
      <c r="H212" s="17"/>
      <c r="I212" s="18"/>
      <c r="J212" s="19"/>
      <c r="K212" s="16"/>
      <c r="L212" s="17"/>
    </row>
    <row r="213" spans="1:12">
      <c r="A213" s="61"/>
      <c r="B213" s="23" t="s">
        <v>68</v>
      </c>
      <c r="C213" s="16"/>
      <c r="D213" s="17"/>
      <c r="E213" s="18"/>
      <c r="F213" s="19"/>
      <c r="G213" s="16"/>
      <c r="H213" s="17"/>
      <c r="I213" s="18"/>
      <c r="J213" s="19"/>
      <c r="K213" s="16"/>
      <c r="L213" s="17"/>
    </row>
    <row r="214" spans="1:12">
      <c r="A214" s="60" t="s">
        <v>215</v>
      </c>
      <c r="B214" s="20" t="s">
        <v>69</v>
      </c>
      <c r="C214" s="16"/>
      <c r="D214" s="17"/>
      <c r="E214" s="18"/>
      <c r="F214" s="19"/>
      <c r="G214" s="16"/>
      <c r="H214" s="17"/>
      <c r="I214" s="18"/>
      <c r="J214" s="19"/>
      <c r="K214" s="16"/>
      <c r="L214" s="17"/>
    </row>
    <row r="215" spans="1:12">
      <c r="A215" s="60" t="s">
        <v>276</v>
      </c>
      <c r="B215" s="26" t="s">
        <v>70</v>
      </c>
      <c r="C215" s="16"/>
      <c r="D215" s="17"/>
      <c r="E215" s="18"/>
      <c r="F215" s="19"/>
      <c r="G215" s="16"/>
      <c r="H215" s="17"/>
      <c r="I215" s="18"/>
      <c r="J215" s="19"/>
      <c r="K215" s="16"/>
      <c r="L215" s="17"/>
    </row>
    <row r="216" spans="1:12">
      <c r="A216" s="60" t="s">
        <v>277</v>
      </c>
      <c r="B216" s="26" t="s">
        <v>71</v>
      </c>
      <c r="C216" s="16"/>
      <c r="D216" s="17"/>
      <c r="E216" s="18"/>
      <c r="F216" s="19"/>
      <c r="G216" s="16"/>
      <c r="H216" s="17"/>
      <c r="I216" s="18"/>
      <c r="J216" s="19"/>
      <c r="K216" s="16"/>
      <c r="L216" s="17"/>
    </row>
    <row r="217" spans="1:12">
      <c r="A217" s="60" t="s">
        <v>278</v>
      </c>
      <c r="B217" s="26" t="s">
        <v>72</v>
      </c>
      <c r="C217" s="16"/>
      <c r="D217" s="17"/>
      <c r="E217" s="18"/>
      <c r="F217" s="19"/>
      <c r="G217" s="16"/>
      <c r="H217" s="17"/>
      <c r="I217" s="18"/>
      <c r="J217" s="19"/>
      <c r="K217" s="16"/>
      <c r="L217" s="17"/>
    </row>
    <row r="218" spans="1:12">
      <c r="A218" s="60" t="s">
        <v>279</v>
      </c>
      <c r="B218" s="26" t="s">
        <v>73</v>
      </c>
      <c r="C218" s="16"/>
      <c r="D218" s="17"/>
      <c r="E218" s="18"/>
      <c r="F218" s="19"/>
      <c r="G218" s="16"/>
      <c r="H218" s="17"/>
      <c r="I218" s="18"/>
      <c r="J218" s="19"/>
      <c r="K218" s="16"/>
      <c r="L218" s="17"/>
    </row>
    <row r="219" spans="1:12">
      <c r="A219" s="60" t="s">
        <v>280</v>
      </c>
      <c r="B219" s="26" t="s">
        <v>74</v>
      </c>
      <c r="C219" s="16"/>
      <c r="D219" s="17"/>
      <c r="E219" s="18"/>
      <c r="F219" s="19"/>
      <c r="G219" s="16"/>
      <c r="H219" s="17"/>
      <c r="I219" s="18"/>
      <c r="J219" s="19"/>
      <c r="K219" s="16"/>
      <c r="L219" s="17"/>
    </row>
    <row r="220" spans="1:12">
      <c r="A220" s="60" t="s">
        <v>216</v>
      </c>
      <c r="B220" s="26" t="s">
        <v>75</v>
      </c>
      <c r="C220" s="16"/>
      <c r="D220" s="17"/>
      <c r="E220" s="18"/>
      <c r="F220" s="19"/>
      <c r="G220" s="16"/>
      <c r="H220" s="17"/>
      <c r="I220" s="18"/>
      <c r="J220" s="19"/>
      <c r="K220" s="16"/>
      <c r="L220" s="17"/>
    </row>
    <row r="221" spans="1:12">
      <c r="A221" s="60" t="s">
        <v>281</v>
      </c>
      <c r="B221" s="26" t="s">
        <v>76</v>
      </c>
      <c r="C221" s="16"/>
      <c r="D221" s="17"/>
      <c r="E221" s="18"/>
      <c r="F221" s="19"/>
      <c r="G221" s="16"/>
      <c r="H221" s="17"/>
      <c r="I221" s="18"/>
      <c r="J221" s="19"/>
      <c r="K221" s="16"/>
      <c r="L221" s="17"/>
    </row>
    <row r="222" spans="1:12">
      <c r="A222" s="60" t="s">
        <v>282</v>
      </c>
      <c r="B222" s="26" t="s">
        <v>77</v>
      </c>
      <c r="C222" s="16"/>
      <c r="D222" s="17"/>
      <c r="E222" s="18"/>
      <c r="F222" s="19"/>
      <c r="G222" s="16"/>
      <c r="H222" s="17"/>
      <c r="I222" s="18"/>
      <c r="J222" s="19"/>
      <c r="K222" s="16"/>
      <c r="L222" s="17"/>
    </row>
    <row r="223" spans="1:12">
      <c r="A223" s="60" t="s">
        <v>283</v>
      </c>
      <c r="B223" s="26" t="s">
        <v>78</v>
      </c>
      <c r="C223" s="16"/>
      <c r="D223" s="17"/>
      <c r="E223" s="18"/>
      <c r="F223" s="19"/>
      <c r="G223" s="16"/>
      <c r="H223" s="17"/>
      <c r="I223" s="18"/>
      <c r="J223" s="19"/>
      <c r="K223" s="16"/>
      <c r="L223" s="17"/>
    </row>
    <row r="224" spans="1:12">
      <c r="A224" s="60" t="s">
        <v>217</v>
      </c>
      <c r="B224" s="26" t="s">
        <v>79</v>
      </c>
      <c r="C224" s="16"/>
      <c r="D224" s="17"/>
      <c r="E224" s="18"/>
      <c r="F224" s="19"/>
      <c r="G224" s="16"/>
      <c r="H224" s="17"/>
      <c r="I224" s="18"/>
      <c r="J224" s="19"/>
      <c r="K224" s="16"/>
      <c r="L224" s="17"/>
    </row>
    <row r="225" spans="1:12">
      <c r="A225" s="61"/>
      <c r="B225" s="23" t="s">
        <v>40</v>
      </c>
      <c r="C225" s="16"/>
      <c r="D225" s="17"/>
      <c r="E225" s="18"/>
      <c r="F225" s="19"/>
      <c r="G225" s="16"/>
      <c r="H225" s="17"/>
      <c r="I225" s="18"/>
      <c r="J225" s="19"/>
      <c r="K225" s="16"/>
      <c r="L225" s="17"/>
    </row>
    <row r="226" spans="1:12">
      <c r="A226" s="60" t="s">
        <v>218</v>
      </c>
      <c r="B226" s="20" t="s">
        <v>80</v>
      </c>
      <c r="C226" s="16"/>
      <c r="D226" s="17"/>
      <c r="E226" s="18"/>
      <c r="F226" s="19"/>
      <c r="G226" s="16"/>
      <c r="H226" s="17"/>
      <c r="I226" s="18"/>
      <c r="J226" s="19"/>
      <c r="K226" s="16"/>
      <c r="L226" s="17"/>
    </row>
    <row r="227" spans="1:12">
      <c r="A227" s="60" t="s">
        <v>284</v>
      </c>
      <c r="B227" s="30" t="s">
        <v>81</v>
      </c>
      <c r="C227" s="16"/>
      <c r="D227" s="17"/>
      <c r="E227" s="18"/>
      <c r="F227" s="19"/>
      <c r="G227" s="16"/>
      <c r="H227" s="17"/>
      <c r="I227" s="18"/>
      <c r="J227" s="19"/>
      <c r="K227" s="16"/>
      <c r="L227" s="17"/>
    </row>
    <row r="228" spans="1:12">
      <c r="A228" s="60" t="s">
        <v>219</v>
      </c>
      <c r="B228" s="30" t="s">
        <v>82</v>
      </c>
      <c r="C228" s="16"/>
      <c r="D228" s="17"/>
      <c r="E228" s="18"/>
      <c r="F228" s="19"/>
      <c r="G228" s="16"/>
      <c r="H228" s="17"/>
      <c r="I228" s="18"/>
      <c r="J228" s="19"/>
      <c r="K228" s="16"/>
      <c r="L228" s="17"/>
    </row>
    <row r="229" spans="1:12">
      <c r="A229" s="60" t="s">
        <v>220</v>
      </c>
      <c r="B229" s="30" t="s">
        <v>83</v>
      </c>
      <c r="C229" s="16"/>
      <c r="D229" s="17"/>
      <c r="E229" s="18"/>
      <c r="F229" s="19"/>
      <c r="G229" s="16"/>
      <c r="H229" s="17"/>
      <c r="I229" s="18"/>
      <c r="J229" s="19"/>
      <c r="K229" s="16"/>
      <c r="L229" s="17"/>
    </row>
    <row r="230" spans="1:12">
      <c r="A230" s="61"/>
      <c r="B230" s="23" t="s">
        <v>40</v>
      </c>
      <c r="C230" s="16"/>
      <c r="D230" s="17"/>
      <c r="E230" s="18"/>
      <c r="F230" s="19"/>
      <c r="G230" s="16"/>
      <c r="H230" s="17"/>
      <c r="I230" s="18"/>
      <c r="J230" s="19"/>
      <c r="K230" s="16"/>
      <c r="L230" s="17"/>
    </row>
    <row r="231" spans="1:12">
      <c r="A231" s="60" t="s">
        <v>285</v>
      </c>
      <c r="B231" s="20" t="s">
        <v>84</v>
      </c>
      <c r="C231" s="16"/>
      <c r="D231" s="17"/>
      <c r="E231" s="18"/>
      <c r="F231" s="19"/>
      <c r="G231" s="16"/>
      <c r="H231" s="17"/>
      <c r="I231" s="18"/>
      <c r="J231" s="19"/>
      <c r="K231" s="16"/>
      <c r="L231" s="17"/>
    </row>
    <row r="232" spans="1:12">
      <c r="A232" s="60" t="s">
        <v>286</v>
      </c>
      <c r="B232" s="26" t="s">
        <v>85</v>
      </c>
      <c r="C232" s="16"/>
      <c r="D232" s="17"/>
      <c r="E232" s="18"/>
      <c r="F232" s="19"/>
      <c r="G232" s="16"/>
      <c r="H232" s="17"/>
      <c r="I232" s="18"/>
      <c r="J232" s="19"/>
      <c r="K232" s="16"/>
      <c r="L232" s="17"/>
    </row>
    <row r="233" spans="1:12">
      <c r="A233" s="60" t="s">
        <v>287</v>
      </c>
      <c r="B233" s="26" t="s">
        <v>86</v>
      </c>
      <c r="C233" s="16"/>
      <c r="D233" s="17"/>
      <c r="E233" s="18"/>
      <c r="F233" s="19"/>
      <c r="G233" s="16"/>
      <c r="H233" s="17"/>
      <c r="I233" s="18"/>
      <c r="J233" s="19"/>
      <c r="K233" s="16"/>
      <c r="L233" s="17"/>
    </row>
    <row r="234" spans="1:12">
      <c r="A234" s="61"/>
      <c r="B234" s="23" t="s">
        <v>40</v>
      </c>
      <c r="C234" s="16"/>
      <c r="D234" s="17"/>
      <c r="E234" s="18"/>
      <c r="F234" s="19"/>
      <c r="G234" s="16"/>
      <c r="H234" s="17"/>
      <c r="I234" s="18"/>
      <c r="J234" s="19"/>
      <c r="K234" s="16"/>
      <c r="L234" s="17"/>
    </row>
    <row r="235" spans="1:12">
      <c r="A235" s="61" t="s">
        <v>250</v>
      </c>
      <c r="B235" s="25" t="s">
        <v>87</v>
      </c>
      <c r="C235" s="16"/>
      <c r="D235" s="17"/>
      <c r="E235" s="18"/>
      <c r="F235" s="19"/>
      <c r="G235" s="16"/>
      <c r="H235" s="17"/>
      <c r="I235" s="18"/>
      <c r="J235" s="19"/>
      <c r="K235" s="16"/>
      <c r="L235" s="17"/>
    </row>
    <row r="236" spans="1:12">
      <c r="A236" s="61" t="s">
        <v>246</v>
      </c>
      <c r="B236" s="24" t="s">
        <v>88</v>
      </c>
      <c r="C236" s="16"/>
      <c r="D236" s="17"/>
      <c r="E236" s="18"/>
      <c r="F236" s="19"/>
      <c r="G236" s="16"/>
      <c r="H236" s="17"/>
      <c r="I236" s="18"/>
      <c r="J236" s="19"/>
      <c r="K236" s="16"/>
      <c r="L236" s="17"/>
    </row>
    <row r="237" spans="1:12">
      <c r="A237" s="61" t="s">
        <v>247</v>
      </c>
      <c r="B237" s="24" t="s">
        <v>88</v>
      </c>
      <c r="C237" s="16"/>
      <c r="D237" s="17"/>
      <c r="E237" s="18"/>
      <c r="F237" s="19"/>
      <c r="G237" s="16"/>
      <c r="H237" s="17"/>
      <c r="I237" s="18"/>
      <c r="J237" s="19"/>
      <c r="K237" s="16"/>
      <c r="L237" s="17"/>
    </row>
    <row r="238" spans="1:12">
      <c r="A238" s="61" t="s">
        <v>248</v>
      </c>
      <c r="B238" s="24" t="s">
        <v>88</v>
      </c>
      <c r="C238" s="16"/>
      <c r="D238" s="17"/>
      <c r="E238" s="18"/>
      <c r="F238" s="19"/>
      <c r="G238" s="16"/>
      <c r="H238" s="17"/>
      <c r="I238" s="18"/>
      <c r="J238" s="19"/>
      <c r="K238" s="16"/>
      <c r="L238" s="17"/>
    </row>
    <row r="239" spans="1:12">
      <c r="A239" s="61" t="s">
        <v>249</v>
      </c>
      <c r="B239" s="24" t="s">
        <v>88</v>
      </c>
      <c r="C239" s="16"/>
      <c r="D239" s="17"/>
      <c r="E239" s="18"/>
      <c r="F239" s="19"/>
      <c r="G239" s="16"/>
      <c r="H239" s="17"/>
      <c r="I239" s="18"/>
      <c r="J239" s="19"/>
      <c r="K239" s="16"/>
      <c r="L239" s="17"/>
    </row>
    <row r="240" spans="1:12">
      <c r="A240" s="60" t="s">
        <v>213</v>
      </c>
      <c r="B240" s="15" t="s">
        <v>89</v>
      </c>
      <c r="C240" s="16"/>
      <c r="D240" s="17"/>
      <c r="E240" s="18"/>
      <c r="F240" s="19"/>
      <c r="G240" s="16"/>
      <c r="H240" s="17"/>
      <c r="I240" s="18"/>
      <c r="J240" s="19"/>
      <c r="K240" s="16"/>
      <c r="L240" s="17"/>
    </row>
    <row r="241" spans="1:12">
      <c r="A241" s="60" t="s">
        <v>263</v>
      </c>
      <c r="B241" s="29" t="s">
        <v>90</v>
      </c>
      <c r="C241" s="16"/>
      <c r="D241" s="17"/>
      <c r="E241" s="18"/>
      <c r="F241" s="19"/>
      <c r="G241" s="16"/>
      <c r="H241" s="17"/>
      <c r="I241" s="18"/>
      <c r="J241" s="19"/>
      <c r="K241" s="16"/>
      <c r="L241" s="17"/>
    </row>
    <row r="242" spans="1:12">
      <c r="A242" s="60" t="s">
        <v>264</v>
      </c>
      <c r="B242" s="29" t="s">
        <v>91</v>
      </c>
      <c r="C242" s="16"/>
      <c r="D242" s="17"/>
      <c r="E242" s="18"/>
      <c r="F242" s="19"/>
      <c r="G242" s="16"/>
      <c r="H242" s="17"/>
      <c r="I242" s="18"/>
      <c r="J242" s="19"/>
      <c r="K242" s="16"/>
      <c r="L242" s="17"/>
    </row>
    <row r="243" spans="1:12">
      <c r="A243" s="60" t="s">
        <v>265</v>
      </c>
      <c r="B243" s="29" t="s">
        <v>92</v>
      </c>
      <c r="C243" s="16"/>
      <c r="D243" s="17"/>
      <c r="E243" s="18"/>
      <c r="F243" s="19"/>
      <c r="G243" s="16"/>
      <c r="H243" s="17"/>
      <c r="I243" s="18"/>
      <c r="J243" s="19"/>
      <c r="K243" s="16"/>
      <c r="L243" s="17"/>
    </row>
    <row r="244" spans="1:12">
      <c r="A244" s="61"/>
      <c r="B244" s="26" t="s">
        <v>93</v>
      </c>
      <c r="C244" s="16"/>
      <c r="D244" s="17"/>
      <c r="E244" s="18"/>
      <c r="F244" s="19"/>
      <c r="G244" s="16"/>
      <c r="H244" s="17"/>
      <c r="I244" s="18"/>
      <c r="J244" s="19"/>
      <c r="K244" s="16"/>
      <c r="L244" s="17"/>
    </row>
    <row r="245" spans="1:12">
      <c r="A245" s="61"/>
      <c r="B245" s="26" t="s">
        <v>93</v>
      </c>
      <c r="C245" s="16"/>
      <c r="D245" s="17"/>
      <c r="E245" s="18"/>
      <c r="F245" s="19"/>
      <c r="G245" s="16"/>
      <c r="H245" s="17"/>
      <c r="I245" s="18"/>
      <c r="J245" s="19"/>
      <c r="K245" s="16"/>
      <c r="L245" s="17"/>
    </row>
    <row r="246" spans="1:12">
      <c r="A246" s="61"/>
      <c r="B246" s="26" t="s">
        <v>93</v>
      </c>
      <c r="C246" s="16"/>
      <c r="D246" s="17"/>
      <c r="E246" s="18"/>
      <c r="F246" s="19"/>
      <c r="G246" s="16"/>
      <c r="H246" s="17"/>
      <c r="I246" s="18"/>
      <c r="J246" s="19"/>
      <c r="K246" s="16"/>
      <c r="L246" s="17"/>
    </row>
    <row r="247" spans="1:12">
      <c r="A247" s="61"/>
      <c r="B247" s="26" t="s">
        <v>93</v>
      </c>
      <c r="C247" s="16"/>
      <c r="D247" s="17"/>
      <c r="E247" s="18"/>
      <c r="F247" s="19"/>
      <c r="G247" s="16"/>
      <c r="H247" s="17"/>
      <c r="I247" s="18"/>
      <c r="J247" s="19"/>
      <c r="K247" s="16"/>
      <c r="L247" s="17"/>
    </row>
    <row r="248" spans="1:12" ht="15" thickBot="1">
      <c r="A248" s="66"/>
      <c r="B248" s="32" t="s">
        <v>94</v>
      </c>
      <c r="C248" s="33"/>
      <c r="D248" s="34"/>
      <c r="E248" s="35"/>
      <c r="F248" s="36"/>
      <c r="G248" s="33"/>
      <c r="H248" s="34"/>
      <c r="I248" s="35"/>
      <c r="J248" s="36"/>
      <c r="K248" s="33"/>
      <c r="L248" s="34"/>
    </row>
    <row r="249" spans="1:12" ht="15" thickBot="1"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s="56" customFormat="1" ht="18" customHeight="1" thickBot="1">
      <c r="A250" s="54">
        <v>2</v>
      </c>
      <c r="B250" s="55" t="s">
        <v>290</v>
      </c>
      <c r="C250" s="55"/>
      <c r="D250" s="55"/>
      <c r="E250" s="55"/>
      <c r="F250" s="55"/>
      <c r="G250" s="55"/>
      <c r="H250" s="55"/>
      <c r="I250" s="55"/>
      <c r="J250" s="55"/>
      <c r="K250" s="55"/>
      <c r="L250" s="55"/>
    </row>
  </sheetData>
  <mergeCells count="16">
    <mergeCell ref="C12:L12"/>
    <mergeCell ref="A12:A14"/>
    <mergeCell ref="B12:B14"/>
    <mergeCell ref="A145:A147"/>
    <mergeCell ref="B145:B147"/>
    <mergeCell ref="C145:L145"/>
    <mergeCell ref="C13:D13"/>
    <mergeCell ref="E13:F13"/>
    <mergeCell ref="G13:H13"/>
    <mergeCell ref="I13:J13"/>
    <mergeCell ref="K13:L13"/>
    <mergeCell ref="C146:D146"/>
    <mergeCell ref="E146:F146"/>
    <mergeCell ref="G146:H146"/>
    <mergeCell ref="I146:J146"/>
    <mergeCell ref="K146:L146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50"/>
  <sheetViews>
    <sheetView topLeftCell="A130" workbookViewId="0">
      <selection activeCell="E7" sqref="E7"/>
    </sheetView>
  </sheetViews>
  <sheetFormatPr baseColWidth="10" defaultRowHeight="14.4"/>
  <cols>
    <col min="1" max="1" width="17.88671875" style="57" bestFit="1" customWidth="1"/>
    <col min="2" max="2" width="57.5546875" customWidth="1"/>
    <col min="3" max="3" width="13.33203125" customWidth="1"/>
    <col min="4" max="4" width="15.109375" customWidth="1"/>
    <col min="5" max="5" width="12.88671875" customWidth="1"/>
    <col min="6" max="6" width="13.109375" customWidth="1"/>
    <col min="7" max="7" width="13.44140625" customWidth="1"/>
    <col min="9" max="9" width="14.109375" customWidth="1"/>
    <col min="11" max="11" width="12.88671875" customWidth="1"/>
  </cols>
  <sheetData>
    <row r="1" spans="1:12" s="1" customFormat="1" ht="10.199999999999999">
      <c r="A1" s="57"/>
      <c r="B1" s="2"/>
    </row>
    <row r="2" spans="1:12" s="1" customFormat="1" ht="10.199999999999999">
      <c r="A2" s="57"/>
    </row>
    <row r="3" spans="1:12" s="1" customFormat="1" ht="10.199999999999999">
      <c r="A3" s="57"/>
    </row>
    <row r="4" spans="1:12" s="1" customFormat="1" ht="10.8" thickBot="1">
      <c r="A4" s="57"/>
    </row>
    <row r="5" spans="1:12" s="1" customFormat="1" ht="10.8" thickBot="1">
      <c r="A5" s="57"/>
      <c r="B5" s="3" t="s">
        <v>0</v>
      </c>
    </row>
    <row r="6" spans="1:12" s="1" customFormat="1" ht="10.199999999999999">
      <c r="A6" s="57"/>
      <c r="C6" s="4"/>
    </row>
    <row r="7" spans="1:12" s="1" customFormat="1" ht="10.199999999999999">
      <c r="A7" s="57"/>
      <c r="C7" s="4"/>
    </row>
    <row r="8" spans="1:12" s="1" customFormat="1" ht="10.199999999999999">
      <c r="A8" s="57"/>
      <c r="B8" s="5" t="s">
        <v>2</v>
      </c>
      <c r="C8" s="4"/>
    </row>
    <row r="9" spans="1:12" s="1" customFormat="1" ht="10.199999999999999">
      <c r="A9" s="57"/>
      <c r="C9" s="4"/>
    </row>
    <row r="10" spans="1:12" s="1" customFormat="1" ht="10.199999999999999">
      <c r="A10" s="57"/>
      <c r="C10" s="4"/>
    </row>
    <row r="11" spans="1:12" ht="15" thickBot="1"/>
    <row r="12" spans="1:12" ht="15" thickBot="1">
      <c r="A12" s="136" t="s">
        <v>224</v>
      </c>
      <c r="B12" s="139" t="s">
        <v>225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5"/>
    </row>
    <row r="13" spans="1:12">
      <c r="A13" s="137"/>
      <c r="B13" s="140"/>
      <c r="C13" s="142" t="s">
        <v>6</v>
      </c>
      <c r="D13" s="143"/>
      <c r="E13" s="144" t="s">
        <v>7</v>
      </c>
      <c r="F13" s="144"/>
      <c r="G13" s="142" t="s">
        <v>8</v>
      </c>
      <c r="H13" s="143"/>
      <c r="I13" s="144" t="s">
        <v>9</v>
      </c>
      <c r="J13" s="144"/>
      <c r="K13" s="145" t="s">
        <v>10</v>
      </c>
      <c r="L13" s="146"/>
    </row>
    <row r="14" spans="1:12" ht="15" thickBot="1">
      <c r="A14" s="138"/>
      <c r="B14" s="141"/>
      <c r="C14" s="37" t="s">
        <v>291</v>
      </c>
      <c r="D14" s="38" t="s">
        <v>292</v>
      </c>
      <c r="E14" s="37" t="s">
        <v>291</v>
      </c>
      <c r="F14" s="38" t="s">
        <v>292</v>
      </c>
      <c r="G14" s="37" t="s">
        <v>291</v>
      </c>
      <c r="H14" s="38" t="s">
        <v>292</v>
      </c>
      <c r="I14" s="37" t="s">
        <v>291</v>
      </c>
      <c r="J14" s="38" t="s">
        <v>292</v>
      </c>
      <c r="K14" s="37" t="s">
        <v>291</v>
      </c>
      <c r="L14" s="38" t="s">
        <v>292</v>
      </c>
    </row>
    <row r="15" spans="1:12" ht="15" thickBot="1">
      <c r="A15" s="58" t="s">
        <v>127</v>
      </c>
      <c r="B15" s="10" t="s">
        <v>288</v>
      </c>
      <c r="C15" s="11">
        <f>'36 - GASTOS ADMINISTRATIVOS'!E15/'36 - GASTOS ADMINISTRATIVOS'!C15</f>
        <v>1.0149999999999999</v>
      </c>
      <c r="D15" s="12">
        <f>'36 - GASTOS ADMINISTRATIVOS'!F15/'36 - GASTOS ADMINISTRATIVOS'!D15</f>
        <v>1.0149999999999999</v>
      </c>
      <c r="E15" s="13">
        <f>'36 - GASTOS ADMINISTRATIVOS'!G15/'36 - GASTOS ADMINISTRATIVOS'!E15</f>
        <v>1.0149999999999999</v>
      </c>
      <c r="F15" s="14">
        <f>'36 - GASTOS ADMINISTRATIVOS'!H15/'36 - GASTOS ADMINISTRATIVOS'!F15</f>
        <v>1.0149999999999999</v>
      </c>
      <c r="G15" s="11">
        <f>'36 - GASTOS ADMINISTRATIVOS'!I15/'36 - GASTOS ADMINISTRATIVOS'!G15</f>
        <v>1.0149999999999999</v>
      </c>
      <c r="H15" s="12">
        <f>'36 - GASTOS ADMINISTRATIVOS'!J15/'36 - GASTOS ADMINISTRATIVOS'!H15</f>
        <v>1.0149999999999999</v>
      </c>
      <c r="I15" s="13">
        <f>'36 - GASTOS ADMINISTRATIVOS'!K15/'36 - GASTOS ADMINISTRATIVOS'!I15</f>
        <v>1.0150000000000001</v>
      </c>
      <c r="J15" s="14">
        <f>'36 - GASTOS ADMINISTRATIVOS'!L15/'36 - GASTOS ADMINISTRATIVOS'!J15</f>
        <v>1.0149999999999999</v>
      </c>
      <c r="K15" s="11">
        <f>(C15+E15+G15+I15)/4</f>
        <v>1.0150000000000001</v>
      </c>
      <c r="L15" s="12">
        <f>(D15+F15+H15+J15)/4</f>
        <v>1.0149999999999999</v>
      </c>
    </row>
    <row r="16" spans="1:12">
      <c r="A16" s="59" t="s">
        <v>126</v>
      </c>
      <c r="B16" s="15" t="s">
        <v>13</v>
      </c>
      <c r="C16" s="11">
        <f>'36 - GASTOS ADMINISTRATIVOS'!E16/'36 - GASTOS ADMINISTRATIVOS'!C16</f>
        <v>1.0149999999999999</v>
      </c>
      <c r="D16" s="12">
        <f>'36 - GASTOS ADMINISTRATIVOS'!F16/'36 - GASTOS ADMINISTRATIVOS'!D16</f>
        <v>1.0149999999999999</v>
      </c>
      <c r="E16" s="13">
        <f>'36 - GASTOS ADMINISTRATIVOS'!G16/'36 - GASTOS ADMINISTRATIVOS'!E16</f>
        <v>1.0149999999999999</v>
      </c>
      <c r="F16" s="14">
        <f>'36 - GASTOS ADMINISTRATIVOS'!H16/'36 - GASTOS ADMINISTRATIVOS'!F16</f>
        <v>1.0149999999999999</v>
      </c>
      <c r="G16" s="11">
        <f>'36 - GASTOS ADMINISTRATIVOS'!I16/'36 - GASTOS ADMINISTRATIVOS'!G16</f>
        <v>1.0149999999999999</v>
      </c>
      <c r="H16" s="12">
        <f>'36 - GASTOS ADMINISTRATIVOS'!J16/'36 - GASTOS ADMINISTRATIVOS'!H16</f>
        <v>1.0149999999999999</v>
      </c>
      <c r="I16" s="13">
        <f>'36 - GASTOS ADMINISTRATIVOS'!K16/'36 - GASTOS ADMINISTRATIVOS'!I16</f>
        <v>1.0150000000000001</v>
      </c>
      <c r="J16" s="14">
        <f>'36 - GASTOS ADMINISTRATIVOS'!L16/'36 - GASTOS ADMINISTRATIVOS'!J16</f>
        <v>1.0149999999999999</v>
      </c>
      <c r="K16" s="11">
        <f t="shared" ref="K16:K79" si="0">(C16+E16+G16+I16)/4</f>
        <v>1.0150000000000001</v>
      </c>
      <c r="L16" s="12">
        <f t="shared" ref="L16:L79" si="1">(D16+F16+H16+J16)/4</f>
        <v>1.0149999999999999</v>
      </c>
    </row>
    <row r="17" spans="1:12">
      <c r="A17" s="60" t="s">
        <v>125</v>
      </c>
      <c r="B17" s="20" t="s">
        <v>14</v>
      </c>
      <c r="C17" s="11">
        <f>'36 - GASTOS ADMINISTRATIVOS'!E17/'36 - GASTOS ADMINISTRATIVOS'!C17</f>
        <v>1.0149999999999999</v>
      </c>
      <c r="D17" s="12" t="e">
        <f>'36 - GASTOS ADMINISTRATIVOS'!F17/'36 - GASTOS ADMINISTRATIVOS'!D17</f>
        <v>#DIV/0!</v>
      </c>
      <c r="E17" s="13">
        <f>'36 - GASTOS ADMINISTRATIVOS'!G17/'36 - GASTOS ADMINISTRATIVOS'!E17</f>
        <v>1.0149999999999997</v>
      </c>
      <c r="F17" s="14" t="e">
        <f>'36 - GASTOS ADMINISTRATIVOS'!H17/'36 - GASTOS ADMINISTRATIVOS'!F17</f>
        <v>#DIV/0!</v>
      </c>
      <c r="G17" s="11">
        <f>'36 - GASTOS ADMINISTRATIVOS'!I17/'36 - GASTOS ADMINISTRATIVOS'!G17</f>
        <v>1.0149999999999999</v>
      </c>
      <c r="H17" s="12" t="e">
        <f>'36 - GASTOS ADMINISTRATIVOS'!J17/'36 - GASTOS ADMINISTRATIVOS'!H17</f>
        <v>#DIV/0!</v>
      </c>
      <c r="I17" s="13">
        <f>'36 - GASTOS ADMINISTRATIVOS'!K17/'36 - GASTOS ADMINISTRATIVOS'!I17</f>
        <v>1.0149999999999999</v>
      </c>
      <c r="J17" s="14" t="e">
        <f>'36 - GASTOS ADMINISTRATIVOS'!L17/'36 - GASTOS ADMINISTRATIVOS'!J17</f>
        <v>#DIV/0!</v>
      </c>
      <c r="K17" s="11">
        <f t="shared" si="0"/>
        <v>1.0149999999999997</v>
      </c>
      <c r="L17" s="12" t="e">
        <f t="shared" si="1"/>
        <v>#DIV/0!</v>
      </c>
    </row>
    <row r="18" spans="1:12">
      <c r="A18" s="60" t="s">
        <v>107</v>
      </c>
      <c r="B18" s="21" t="s">
        <v>15</v>
      </c>
      <c r="C18" s="11">
        <f>'36 - GASTOS ADMINISTRATIVOS'!E18/'36 - GASTOS ADMINISTRATIVOS'!C18</f>
        <v>1.0149999999999999</v>
      </c>
      <c r="D18" s="12" t="e">
        <f>'36 - GASTOS ADMINISTRATIVOS'!F18/'36 - GASTOS ADMINISTRATIVOS'!D18</f>
        <v>#DIV/0!</v>
      </c>
      <c r="E18" s="13">
        <f>'36 - GASTOS ADMINISTRATIVOS'!G18/'36 - GASTOS ADMINISTRATIVOS'!E18</f>
        <v>1.0149999999999999</v>
      </c>
      <c r="F18" s="14" t="e">
        <f>'36 - GASTOS ADMINISTRATIVOS'!H18/'36 - GASTOS ADMINISTRATIVOS'!F18</f>
        <v>#DIV/0!</v>
      </c>
      <c r="G18" s="11">
        <f>'36 - GASTOS ADMINISTRATIVOS'!I18/'36 - GASTOS ADMINISTRATIVOS'!G18</f>
        <v>1.0149999999999999</v>
      </c>
      <c r="H18" s="12" t="e">
        <f>'36 - GASTOS ADMINISTRATIVOS'!J18/'36 - GASTOS ADMINISTRATIVOS'!H18</f>
        <v>#DIV/0!</v>
      </c>
      <c r="I18" s="13">
        <f>'36 - GASTOS ADMINISTRATIVOS'!K18/'36 - GASTOS ADMINISTRATIVOS'!I18</f>
        <v>1.0149999999999999</v>
      </c>
      <c r="J18" s="14" t="e">
        <f>'36 - GASTOS ADMINISTRATIVOS'!L18/'36 - GASTOS ADMINISTRATIVOS'!J18</f>
        <v>#DIV/0!</v>
      </c>
      <c r="K18" s="11">
        <f t="shared" si="0"/>
        <v>1.0149999999999999</v>
      </c>
      <c r="L18" s="12" t="e">
        <f t="shared" si="1"/>
        <v>#DIV/0!</v>
      </c>
    </row>
    <row r="19" spans="1:12">
      <c r="A19" s="61" t="s">
        <v>108</v>
      </c>
      <c r="B19" s="22" t="s">
        <v>16</v>
      </c>
      <c r="C19" s="11" t="e">
        <f>'36 - GASTOS ADMINISTRATIVOS'!E19/'36 - GASTOS ADMINISTRATIVOS'!C19</f>
        <v>#DIV/0!</v>
      </c>
      <c r="D19" s="12" t="e">
        <f>'36 - GASTOS ADMINISTRATIVOS'!F19/'36 - GASTOS ADMINISTRATIVOS'!D19</f>
        <v>#DIV/0!</v>
      </c>
      <c r="E19" s="13" t="e">
        <f>'36 - GASTOS ADMINISTRATIVOS'!G19/'36 - GASTOS ADMINISTRATIVOS'!E19</f>
        <v>#DIV/0!</v>
      </c>
      <c r="F19" s="14" t="e">
        <f>'36 - GASTOS ADMINISTRATIVOS'!H19/'36 - GASTOS ADMINISTRATIVOS'!F19</f>
        <v>#DIV/0!</v>
      </c>
      <c r="G19" s="11" t="e">
        <f>'36 - GASTOS ADMINISTRATIVOS'!I19/'36 - GASTOS ADMINISTRATIVOS'!G19</f>
        <v>#DIV/0!</v>
      </c>
      <c r="H19" s="12" t="e">
        <f>'36 - GASTOS ADMINISTRATIVOS'!J19/'36 - GASTOS ADMINISTRATIVOS'!H19</f>
        <v>#DIV/0!</v>
      </c>
      <c r="I19" s="13" t="e">
        <f>'36 - GASTOS ADMINISTRATIVOS'!K19/'36 - GASTOS ADMINISTRATIVOS'!I19</f>
        <v>#DIV/0!</v>
      </c>
      <c r="J19" s="14" t="e">
        <f>'36 - GASTOS ADMINISTRATIVOS'!L19/'36 - GASTOS ADMINISTRATIVOS'!J19</f>
        <v>#DIV/0!</v>
      </c>
      <c r="K19" s="11" t="e">
        <f t="shared" si="0"/>
        <v>#DIV/0!</v>
      </c>
      <c r="L19" s="12" t="e">
        <f t="shared" si="1"/>
        <v>#DIV/0!</v>
      </c>
    </row>
    <row r="20" spans="1:12">
      <c r="A20" s="60" t="s">
        <v>109</v>
      </c>
      <c r="B20" s="21" t="s">
        <v>17</v>
      </c>
      <c r="C20" s="11" t="e">
        <f>'36 - GASTOS ADMINISTRATIVOS'!E20/'36 - GASTOS ADMINISTRATIVOS'!C20</f>
        <v>#DIV/0!</v>
      </c>
      <c r="D20" s="12" t="e">
        <f>'36 - GASTOS ADMINISTRATIVOS'!F20/'36 - GASTOS ADMINISTRATIVOS'!D20</f>
        <v>#DIV/0!</v>
      </c>
      <c r="E20" s="13" t="e">
        <f>'36 - GASTOS ADMINISTRATIVOS'!G20/'36 - GASTOS ADMINISTRATIVOS'!E20</f>
        <v>#DIV/0!</v>
      </c>
      <c r="F20" s="14" t="e">
        <f>'36 - GASTOS ADMINISTRATIVOS'!H20/'36 - GASTOS ADMINISTRATIVOS'!F20</f>
        <v>#DIV/0!</v>
      </c>
      <c r="G20" s="11" t="e">
        <f>'36 - GASTOS ADMINISTRATIVOS'!I20/'36 - GASTOS ADMINISTRATIVOS'!G20</f>
        <v>#DIV/0!</v>
      </c>
      <c r="H20" s="12" t="e">
        <f>'36 - GASTOS ADMINISTRATIVOS'!J20/'36 - GASTOS ADMINISTRATIVOS'!H20</f>
        <v>#DIV/0!</v>
      </c>
      <c r="I20" s="13" t="e">
        <f>'36 - GASTOS ADMINISTRATIVOS'!K20/'36 - GASTOS ADMINISTRATIVOS'!I20</f>
        <v>#DIV/0!</v>
      </c>
      <c r="J20" s="14" t="e">
        <f>'36 - GASTOS ADMINISTRATIVOS'!L20/'36 - GASTOS ADMINISTRATIVOS'!J20</f>
        <v>#DIV/0!</v>
      </c>
      <c r="K20" s="11" t="e">
        <f t="shared" si="0"/>
        <v>#DIV/0!</v>
      </c>
      <c r="L20" s="12" t="e">
        <f t="shared" si="1"/>
        <v>#DIV/0!</v>
      </c>
    </row>
    <row r="21" spans="1:12">
      <c r="A21" s="60" t="s">
        <v>110</v>
      </c>
      <c r="B21" s="21" t="s">
        <v>18</v>
      </c>
      <c r="C21" s="11" t="e">
        <f>'36 - GASTOS ADMINISTRATIVOS'!E21/'36 - GASTOS ADMINISTRATIVOS'!C21</f>
        <v>#DIV/0!</v>
      </c>
      <c r="D21" s="12" t="e">
        <f>'36 - GASTOS ADMINISTRATIVOS'!F21/'36 - GASTOS ADMINISTRATIVOS'!D21</f>
        <v>#DIV/0!</v>
      </c>
      <c r="E21" s="13" t="e">
        <f>'36 - GASTOS ADMINISTRATIVOS'!G21/'36 - GASTOS ADMINISTRATIVOS'!E21</f>
        <v>#DIV/0!</v>
      </c>
      <c r="F21" s="14" t="e">
        <f>'36 - GASTOS ADMINISTRATIVOS'!H21/'36 - GASTOS ADMINISTRATIVOS'!F21</f>
        <v>#DIV/0!</v>
      </c>
      <c r="G21" s="11" t="e">
        <f>'36 - GASTOS ADMINISTRATIVOS'!I21/'36 - GASTOS ADMINISTRATIVOS'!G21</f>
        <v>#DIV/0!</v>
      </c>
      <c r="H21" s="12" t="e">
        <f>'36 - GASTOS ADMINISTRATIVOS'!J21/'36 - GASTOS ADMINISTRATIVOS'!H21</f>
        <v>#DIV/0!</v>
      </c>
      <c r="I21" s="13" t="e">
        <f>'36 - GASTOS ADMINISTRATIVOS'!K21/'36 - GASTOS ADMINISTRATIVOS'!I21</f>
        <v>#DIV/0!</v>
      </c>
      <c r="J21" s="14" t="e">
        <f>'36 - GASTOS ADMINISTRATIVOS'!L21/'36 - GASTOS ADMINISTRATIVOS'!J21</f>
        <v>#DIV/0!</v>
      </c>
      <c r="K21" s="11" t="e">
        <f t="shared" si="0"/>
        <v>#DIV/0!</v>
      </c>
      <c r="L21" s="12" t="e">
        <f t="shared" si="1"/>
        <v>#DIV/0!</v>
      </c>
    </row>
    <row r="22" spans="1:12">
      <c r="A22" s="60" t="s">
        <v>111</v>
      </c>
      <c r="B22" s="21" t="s">
        <v>19</v>
      </c>
      <c r="C22" s="11" t="e">
        <f>'36 - GASTOS ADMINISTRATIVOS'!E22/'36 - GASTOS ADMINISTRATIVOS'!C22</f>
        <v>#DIV/0!</v>
      </c>
      <c r="D22" s="12" t="e">
        <f>'36 - GASTOS ADMINISTRATIVOS'!F22/'36 - GASTOS ADMINISTRATIVOS'!D22</f>
        <v>#DIV/0!</v>
      </c>
      <c r="E22" s="13" t="e">
        <f>'36 - GASTOS ADMINISTRATIVOS'!G22/'36 - GASTOS ADMINISTRATIVOS'!E22</f>
        <v>#DIV/0!</v>
      </c>
      <c r="F22" s="14" t="e">
        <f>'36 - GASTOS ADMINISTRATIVOS'!H22/'36 - GASTOS ADMINISTRATIVOS'!F22</f>
        <v>#DIV/0!</v>
      </c>
      <c r="G22" s="11" t="e">
        <f>'36 - GASTOS ADMINISTRATIVOS'!I22/'36 - GASTOS ADMINISTRATIVOS'!G22</f>
        <v>#DIV/0!</v>
      </c>
      <c r="H22" s="12" t="e">
        <f>'36 - GASTOS ADMINISTRATIVOS'!J22/'36 - GASTOS ADMINISTRATIVOS'!H22</f>
        <v>#DIV/0!</v>
      </c>
      <c r="I22" s="13" t="e">
        <f>'36 - GASTOS ADMINISTRATIVOS'!K22/'36 - GASTOS ADMINISTRATIVOS'!I22</f>
        <v>#DIV/0!</v>
      </c>
      <c r="J22" s="14" t="e">
        <f>'36 - GASTOS ADMINISTRATIVOS'!L22/'36 - GASTOS ADMINISTRATIVOS'!J22</f>
        <v>#DIV/0!</v>
      </c>
      <c r="K22" s="11" t="e">
        <f t="shared" si="0"/>
        <v>#DIV/0!</v>
      </c>
      <c r="L22" s="12" t="e">
        <f t="shared" si="1"/>
        <v>#DIV/0!</v>
      </c>
    </row>
    <row r="23" spans="1:12">
      <c r="A23" s="60" t="s">
        <v>112</v>
      </c>
      <c r="B23" s="22" t="s">
        <v>20</v>
      </c>
      <c r="C23" s="11">
        <f>'36 - GASTOS ADMINISTRATIVOS'!E23/'36 - GASTOS ADMINISTRATIVOS'!C23</f>
        <v>1.0149999999999999</v>
      </c>
      <c r="D23" s="12" t="e">
        <f>'36 - GASTOS ADMINISTRATIVOS'!F23/'36 - GASTOS ADMINISTRATIVOS'!D23</f>
        <v>#DIV/0!</v>
      </c>
      <c r="E23" s="13">
        <f>'36 - GASTOS ADMINISTRATIVOS'!G23/'36 - GASTOS ADMINISTRATIVOS'!E23</f>
        <v>1.0149999999999999</v>
      </c>
      <c r="F23" s="14" t="e">
        <f>'36 - GASTOS ADMINISTRATIVOS'!H23/'36 - GASTOS ADMINISTRATIVOS'!F23</f>
        <v>#DIV/0!</v>
      </c>
      <c r="G23" s="11">
        <f>'36 - GASTOS ADMINISTRATIVOS'!I23/'36 - GASTOS ADMINISTRATIVOS'!G23</f>
        <v>1.0149999999999999</v>
      </c>
      <c r="H23" s="12" t="e">
        <f>'36 - GASTOS ADMINISTRATIVOS'!J23/'36 - GASTOS ADMINISTRATIVOS'!H23</f>
        <v>#DIV/0!</v>
      </c>
      <c r="I23" s="13">
        <f>'36 - GASTOS ADMINISTRATIVOS'!K23/'36 - GASTOS ADMINISTRATIVOS'!I23</f>
        <v>1.0149999999999999</v>
      </c>
      <c r="J23" s="14" t="e">
        <f>'36 - GASTOS ADMINISTRATIVOS'!L23/'36 - GASTOS ADMINISTRATIVOS'!J23</f>
        <v>#DIV/0!</v>
      </c>
      <c r="K23" s="11">
        <f t="shared" si="0"/>
        <v>1.0149999999999999</v>
      </c>
      <c r="L23" s="12" t="e">
        <f t="shared" si="1"/>
        <v>#DIV/0!</v>
      </c>
    </row>
    <row r="24" spans="1:12">
      <c r="A24" s="60" t="s">
        <v>113</v>
      </c>
      <c r="B24" s="22" t="s">
        <v>21</v>
      </c>
      <c r="C24" s="11" t="e">
        <f>'36 - GASTOS ADMINISTRATIVOS'!E24/'36 - GASTOS ADMINISTRATIVOS'!C24</f>
        <v>#DIV/0!</v>
      </c>
      <c r="D24" s="12" t="e">
        <f>'36 - GASTOS ADMINISTRATIVOS'!F24/'36 - GASTOS ADMINISTRATIVOS'!D24</f>
        <v>#DIV/0!</v>
      </c>
      <c r="E24" s="13" t="e">
        <f>'36 - GASTOS ADMINISTRATIVOS'!G24/'36 - GASTOS ADMINISTRATIVOS'!E24</f>
        <v>#DIV/0!</v>
      </c>
      <c r="F24" s="14" t="e">
        <f>'36 - GASTOS ADMINISTRATIVOS'!H24/'36 - GASTOS ADMINISTRATIVOS'!F24</f>
        <v>#DIV/0!</v>
      </c>
      <c r="G24" s="11" t="e">
        <f>'36 - GASTOS ADMINISTRATIVOS'!I24/'36 - GASTOS ADMINISTRATIVOS'!G24</f>
        <v>#DIV/0!</v>
      </c>
      <c r="H24" s="12" t="e">
        <f>'36 - GASTOS ADMINISTRATIVOS'!J24/'36 - GASTOS ADMINISTRATIVOS'!H24</f>
        <v>#DIV/0!</v>
      </c>
      <c r="I24" s="13" t="e">
        <f>'36 - GASTOS ADMINISTRATIVOS'!K24/'36 - GASTOS ADMINISTRATIVOS'!I24</f>
        <v>#DIV/0!</v>
      </c>
      <c r="J24" s="14" t="e">
        <f>'36 - GASTOS ADMINISTRATIVOS'!L24/'36 - GASTOS ADMINISTRATIVOS'!J24</f>
        <v>#DIV/0!</v>
      </c>
      <c r="K24" s="11" t="e">
        <f t="shared" si="0"/>
        <v>#DIV/0!</v>
      </c>
      <c r="L24" s="12" t="e">
        <f t="shared" si="1"/>
        <v>#DIV/0!</v>
      </c>
    </row>
    <row r="25" spans="1:12">
      <c r="A25" s="60" t="s">
        <v>113</v>
      </c>
      <c r="B25" s="22" t="s">
        <v>22</v>
      </c>
      <c r="C25" s="11">
        <f>'36 - GASTOS ADMINISTRATIVOS'!E25/'36 - GASTOS ADMINISTRATIVOS'!C25</f>
        <v>1.0149999999999999</v>
      </c>
      <c r="D25" s="12" t="e">
        <f>'36 - GASTOS ADMINISTRATIVOS'!F25/'36 - GASTOS ADMINISTRATIVOS'!D25</f>
        <v>#DIV/0!</v>
      </c>
      <c r="E25" s="13">
        <f>'36 - GASTOS ADMINISTRATIVOS'!G25/'36 - GASTOS ADMINISTRATIVOS'!E25</f>
        <v>1.0149999999999999</v>
      </c>
      <c r="F25" s="14" t="e">
        <f>'36 - GASTOS ADMINISTRATIVOS'!H25/'36 - GASTOS ADMINISTRATIVOS'!F25</f>
        <v>#DIV/0!</v>
      </c>
      <c r="G25" s="11">
        <f>'36 - GASTOS ADMINISTRATIVOS'!I25/'36 - GASTOS ADMINISTRATIVOS'!G25</f>
        <v>1.0149999999999999</v>
      </c>
      <c r="H25" s="12" t="e">
        <f>'36 - GASTOS ADMINISTRATIVOS'!J25/'36 - GASTOS ADMINISTRATIVOS'!H25</f>
        <v>#DIV/0!</v>
      </c>
      <c r="I25" s="13">
        <f>'36 - GASTOS ADMINISTRATIVOS'!K25/'36 - GASTOS ADMINISTRATIVOS'!I25</f>
        <v>1.0149999999999999</v>
      </c>
      <c r="J25" s="14" t="e">
        <f>'36 - GASTOS ADMINISTRATIVOS'!L25/'36 - GASTOS ADMINISTRATIVOS'!J25</f>
        <v>#DIV/0!</v>
      </c>
      <c r="K25" s="11">
        <f t="shared" si="0"/>
        <v>1.0149999999999999</v>
      </c>
      <c r="L25" s="12" t="e">
        <f t="shared" si="1"/>
        <v>#DIV/0!</v>
      </c>
    </row>
    <row r="26" spans="1:12">
      <c r="A26" s="60" t="s">
        <v>114</v>
      </c>
      <c r="B26" s="21" t="s">
        <v>23</v>
      </c>
      <c r="C26" s="11">
        <f>'36 - GASTOS ADMINISTRATIVOS'!E26/'36 - GASTOS ADMINISTRATIVOS'!C26</f>
        <v>1.0149999999999999</v>
      </c>
      <c r="D26" s="12" t="e">
        <f>'36 - GASTOS ADMINISTRATIVOS'!F26/'36 - GASTOS ADMINISTRATIVOS'!D26</f>
        <v>#DIV/0!</v>
      </c>
      <c r="E26" s="13">
        <f>'36 - GASTOS ADMINISTRATIVOS'!G26/'36 - GASTOS ADMINISTRATIVOS'!E26</f>
        <v>1.0149999999999999</v>
      </c>
      <c r="F26" s="14" t="e">
        <f>'36 - GASTOS ADMINISTRATIVOS'!H26/'36 - GASTOS ADMINISTRATIVOS'!F26</f>
        <v>#DIV/0!</v>
      </c>
      <c r="G26" s="11">
        <f>'36 - GASTOS ADMINISTRATIVOS'!I26/'36 - GASTOS ADMINISTRATIVOS'!G26</f>
        <v>1.0149999999999999</v>
      </c>
      <c r="H26" s="12" t="e">
        <f>'36 - GASTOS ADMINISTRATIVOS'!J26/'36 - GASTOS ADMINISTRATIVOS'!H26</f>
        <v>#DIV/0!</v>
      </c>
      <c r="I26" s="13">
        <f>'36 - GASTOS ADMINISTRATIVOS'!K26/'36 - GASTOS ADMINISTRATIVOS'!I26</f>
        <v>1.0149999999999999</v>
      </c>
      <c r="J26" s="14" t="e">
        <f>'36 - GASTOS ADMINISTRATIVOS'!L26/'36 - GASTOS ADMINISTRATIVOS'!J26</f>
        <v>#DIV/0!</v>
      </c>
      <c r="K26" s="11">
        <f t="shared" si="0"/>
        <v>1.0149999999999999</v>
      </c>
      <c r="L26" s="12" t="e">
        <f t="shared" si="1"/>
        <v>#DIV/0!</v>
      </c>
    </row>
    <row r="27" spans="1:12">
      <c r="A27" s="60" t="s">
        <v>115</v>
      </c>
      <c r="B27" s="21" t="s">
        <v>24</v>
      </c>
      <c r="C27" s="11">
        <f>'36 - GASTOS ADMINISTRATIVOS'!E27/'36 - GASTOS ADMINISTRATIVOS'!C27</f>
        <v>1.0149999999999999</v>
      </c>
      <c r="D27" s="12" t="e">
        <f>'36 - GASTOS ADMINISTRATIVOS'!F27/'36 - GASTOS ADMINISTRATIVOS'!D27</f>
        <v>#DIV/0!</v>
      </c>
      <c r="E27" s="13">
        <f>'36 - GASTOS ADMINISTRATIVOS'!G27/'36 - GASTOS ADMINISTRATIVOS'!E27</f>
        <v>1.0149999999999999</v>
      </c>
      <c r="F27" s="14" t="e">
        <f>'36 - GASTOS ADMINISTRATIVOS'!H27/'36 - GASTOS ADMINISTRATIVOS'!F27</f>
        <v>#DIV/0!</v>
      </c>
      <c r="G27" s="11">
        <f>'36 - GASTOS ADMINISTRATIVOS'!I27/'36 - GASTOS ADMINISTRATIVOS'!G27</f>
        <v>1.0149999999999999</v>
      </c>
      <c r="H27" s="12" t="e">
        <f>'36 - GASTOS ADMINISTRATIVOS'!J27/'36 - GASTOS ADMINISTRATIVOS'!H27</f>
        <v>#DIV/0!</v>
      </c>
      <c r="I27" s="13">
        <f>'36 - GASTOS ADMINISTRATIVOS'!K27/'36 - GASTOS ADMINISTRATIVOS'!I27</f>
        <v>1.0149999999999999</v>
      </c>
      <c r="J27" s="14" t="e">
        <f>'36 - GASTOS ADMINISTRATIVOS'!L27/'36 - GASTOS ADMINISTRATIVOS'!J27</f>
        <v>#DIV/0!</v>
      </c>
      <c r="K27" s="11">
        <f t="shared" si="0"/>
        <v>1.0149999999999999</v>
      </c>
      <c r="L27" s="12" t="e">
        <f t="shared" si="1"/>
        <v>#DIV/0!</v>
      </c>
    </row>
    <row r="28" spans="1:12">
      <c r="A28" s="60" t="s">
        <v>116</v>
      </c>
      <c r="B28" s="21" t="s">
        <v>25</v>
      </c>
      <c r="C28" s="11" t="e">
        <f>'36 - GASTOS ADMINISTRATIVOS'!E28/'36 - GASTOS ADMINISTRATIVOS'!C28</f>
        <v>#DIV/0!</v>
      </c>
      <c r="D28" s="12" t="e">
        <f>'36 - GASTOS ADMINISTRATIVOS'!F28/'36 - GASTOS ADMINISTRATIVOS'!D28</f>
        <v>#DIV/0!</v>
      </c>
      <c r="E28" s="13" t="e">
        <f>'36 - GASTOS ADMINISTRATIVOS'!G28/'36 - GASTOS ADMINISTRATIVOS'!E28</f>
        <v>#DIV/0!</v>
      </c>
      <c r="F28" s="14" t="e">
        <f>'36 - GASTOS ADMINISTRATIVOS'!H28/'36 - GASTOS ADMINISTRATIVOS'!F28</f>
        <v>#DIV/0!</v>
      </c>
      <c r="G28" s="11" t="e">
        <f>'36 - GASTOS ADMINISTRATIVOS'!I28/'36 - GASTOS ADMINISTRATIVOS'!G28</f>
        <v>#DIV/0!</v>
      </c>
      <c r="H28" s="12" t="e">
        <f>'36 - GASTOS ADMINISTRATIVOS'!J28/'36 - GASTOS ADMINISTRATIVOS'!H28</f>
        <v>#DIV/0!</v>
      </c>
      <c r="I28" s="13" t="e">
        <f>'36 - GASTOS ADMINISTRATIVOS'!K28/'36 - GASTOS ADMINISTRATIVOS'!I28</f>
        <v>#DIV/0!</v>
      </c>
      <c r="J28" s="14" t="e">
        <f>'36 - GASTOS ADMINISTRATIVOS'!L28/'36 - GASTOS ADMINISTRATIVOS'!J28</f>
        <v>#DIV/0!</v>
      </c>
      <c r="K28" s="11" t="e">
        <f t="shared" si="0"/>
        <v>#DIV/0!</v>
      </c>
      <c r="L28" s="12" t="e">
        <f t="shared" si="1"/>
        <v>#DIV/0!</v>
      </c>
    </row>
    <row r="29" spans="1:12">
      <c r="A29" s="60" t="s">
        <v>117</v>
      </c>
      <c r="B29" s="21" t="s">
        <v>26</v>
      </c>
      <c r="C29" s="11" t="e">
        <f>'36 - GASTOS ADMINISTRATIVOS'!E29/'36 - GASTOS ADMINISTRATIVOS'!C29</f>
        <v>#DIV/0!</v>
      </c>
      <c r="D29" s="12" t="e">
        <f>'36 - GASTOS ADMINISTRATIVOS'!F29/'36 - GASTOS ADMINISTRATIVOS'!D29</f>
        <v>#DIV/0!</v>
      </c>
      <c r="E29" s="13" t="e">
        <f>'36 - GASTOS ADMINISTRATIVOS'!G29/'36 - GASTOS ADMINISTRATIVOS'!E29</f>
        <v>#DIV/0!</v>
      </c>
      <c r="F29" s="14" t="e">
        <f>'36 - GASTOS ADMINISTRATIVOS'!H29/'36 - GASTOS ADMINISTRATIVOS'!F29</f>
        <v>#DIV/0!</v>
      </c>
      <c r="G29" s="11" t="e">
        <f>'36 - GASTOS ADMINISTRATIVOS'!I29/'36 - GASTOS ADMINISTRATIVOS'!G29</f>
        <v>#DIV/0!</v>
      </c>
      <c r="H29" s="12" t="e">
        <f>'36 - GASTOS ADMINISTRATIVOS'!J29/'36 - GASTOS ADMINISTRATIVOS'!H29</f>
        <v>#DIV/0!</v>
      </c>
      <c r="I29" s="13" t="e">
        <f>'36 - GASTOS ADMINISTRATIVOS'!K29/'36 - GASTOS ADMINISTRATIVOS'!I29</f>
        <v>#DIV/0!</v>
      </c>
      <c r="J29" s="14" t="e">
        <f>'36 - GASTOS ADMINISTRATIVOS'!L29/'36 - GASTOS ADMINISTRATIVOS'!J29</f>
        <v>#DIV/0!</v>
      </c>
      <c r="K29" s="11" t="e">
        <f t="shared" si="0"/>
        <v>#DIV/0!</v>
      </c>
      <c r="L29" s="12" t="e">
        <f t="shared" si="1"/>
        <v>#DIV/0!</v>
      </c>
    </row>
    <row r="30" spans="1:12">
      <c r="A30" s="61"/>
      <c r="B30" s="23" t="s">
        <v>27</v>
      </c>
      <c r="C30" s="11" t="e">
        <f>'36 - GASTOS ADMINISTRATIVOS'!E30/'36 - GASTOS ADMINISTRATIVOS'!C30</f>
        <v>#DIV/0!</v>
      </c>
      <c r="D30" s="12" t="e">
        <f>'36 - GASTOS ADMINISTRATIVOS'!F30/'36 - GASTOS ADMINISTRATIVOS'!D30</f>
        <v>#DIV/0!</v>
      </c>
      <c r="E30" s="13" t="e">
        <f>'36 - GASTOS ADMINISTRATIVOS'!G30/'36 - GASTOS ADMINISTRATIVOS'!E30</f>
        <v>#DIV/0!</v>
      </c>
      <c r="F30" s="14" t="e">
        <f>'36 - GASTOS ADMINISTRATIVOS'!H30/'36 - GASTOS ADMINISTRATIVOS'!F30</f>
        <v>#DIV/0!</v>
      </c>
      <c r="G30" s="11" t="e">
        <f>'36 - GASTOS ADMINISTRATIVOS'!I30/'36 - GASTOS ADMINISTRATIVOS'!G30</f>
        <v>#DIV/0!</v>
      </c>
      <c r="H30" s="12" t="e">
        <f>'36 - GASTOS ADMINISTRATIVOS'!J30/'36 - GASTOS ADMINISTRATIVOS'!H30</f>
        <v>#DIV/0!</v>
      </c>
      <c r="I30" s="13" t="e">
        <f>'36 - GASTOS ADMINISTRATIVOS'!K30/'36 - GASTOS ADMINISTRATIVOS'!I30</f>
        <v>#DIV/0!</v>
      </c>
      <c r="J30" s="14" t="e">
        <f>'36 - GASTOS ADMINISTRATIVOS'!L30/'36 - GASTOS ADMINISTRATIVOS'!J30</f>
        <v>#DIV/0!</v>
      </c>
      <c r="K30" s="11" t="e">
        <f t="shared" si="0"/>
        <v>#DIV/0!</v>
      </c>
      <c r="L30" s="12" t="e">
        <f t="shared" si="1"/>
        <v>#DIV/0!</v>
      </c>
    </row>
    <row r="31" spans="1:12">
      <c r="A31" s="61"/>
      <c r="B31" s="23" t="s">
        <v>27</v>
      </c>
      <c r="C31" s="11" t="e">
        <f>'36 - GASTOS ADMINISTRATIVOS'!E31/'36 - GASTOS ADMINISTRATIVOS'!C31</f>
        <v>#DIV/0!</v>
      </c>
      <c r="D31" s="12" t="e">
        <f>'36 - GASTOS ADMINISTRATIVOS'!F31/'36 - GASTOS ADMINISTRATIVOS'!D31</f>
        <v>#DIV/0!</v>
      </c>
      <c r="E31" s="13" t="e">
        <f>'36 - GASTOS ADMINISTRATIVOS'!G31/'36 - GASTOS ADMINISTRATIVOS'!E31</f>
        <v>#DIV/0!</v>
      </c>
      <c r="F31" s="14" t="e">
        <f>'36 - GASTOS ADMINISTRATIVOS'!H31/'36 - GASTOS ADMINISTRATIVOS'!F31</f>
        <v>#DIV/0!</v>
      </c>
      <c r="G31" s="11" t="e">
        <f>'36 - GASTOS ADMINISTRATIVOS'!I31/'36 - GASTOS ADMINISTRATIVOS'!G31</f>
        <v>#DIV/0!</v>
      </c>
      <c r="H31" s="12" t="e">
        <f>'36 - GASTOS ADMINISTRATIVOS'!J31/'36 - GASTOS ADMINISTRATIVOS'!H31</f>
        <v>#DIV/0!</v>
      </c>
      <c r="I31" s="13" t="e">
        <f>'36 - GASTOS ADMINISTRATIVOS'!K31/'36 - GASTOS ADMINISTRATIVOS'!I31</f>
        <v>#DIV/0!</v>
      </c>
      <c r="J31" s="14" t="e">
        <f>'36 - GASTOS ADMINISTRATIVOS'!L31/'36 - GASTOS ADMINISTRATIVOS'!J31</f>
        <v>#DIV/0!</v>
      </c>
      <c r="K31" s="11" t="e">
        <f t="shared" si="0"/>
        <v>#DIV/0!</v>
      </c>
      <c r="L31" s="12" t="e">
        <f t="shared" si="1"/>
        <v>#DIV/0!</v>
      </c>
    </row>
    <row r="32" spans="1:12">
      <c r="A32" s="61"/>
      <c r="B32" s="23" t="s">
        <v>27</v>
      </c>
      <c r="C32" s="11" t="e">
        <f>'36 - GASTOS ADMINISTRATIVOS'!E32/'36 - GASTOS ADMINISTRATIVOS'!C32</f>
        <v>#DIV/0!</v>
      </c>
      <c r="D32" s="12" t="e">
        <f>'36 - GASTOS ADMINISTRATIVOS'!F32/'36 - GASTOS ADMINISTRATIVOS'!D32</f>
        <v>#DIV/0!</v>
      </c>
      <c r="E32" s="13" t="e">
        <f>'36 - GASTOS ADMINISTRATIVOS'!G32/'36 - GASTOS ADMINISTRATIVOS'!E32</f>
        <v>#DIV/0!</v>
      </c>
      <c r="F32" s="14" t="e">
        <f>'36 - GASTOS ADMINISTRATIVOS'!H32/'36 - GASTOS ADMINISTRATIVOS'!F32</f>
        <v>#DIV/0!</v>
      </c>
      <c r="G32" s="11" t="e">
        <f>'36 - GASTOS ADMINISTRATIVOS'!I32/'36 - GASTOS ADMINISTRATIVOS'!G32</f>
        <v>#DIV/0!</v>
      </c>
      <c r="H32" s="12" t="e">
        <f>'36 - GASTOS ADMINISTRATIVOS'!J32/'36 - GASTOS ADMINISTRATIVOS'!H32</f>
        <v>#DIV/0!</v>
      </c>
      <c r="I32" s="13" t="e">
        <f>'36 - GASTOS ADMINISTRATIVOS'!K32/'36 - GASTOS ADMINISTRATIVOS'!I32</f>
        <v>#DIV/0!</v>
      </c>
      <c r="J32" s="14" t="e">
        <f>'36 - GASTOS ADMINISTRATIVOS'!L32/'36 - GASTOS ADMINISTRATIVOS'!J32</f>
        <v>#DIV/0!</v>
      </c>
      <c r="K32" s="11" t="e">
        <f t="shared" si="0"/>
        <v>#DIV/0!</v>
      </c>
      <c r="L32" s="12" t="e">
        <f t="shared" si="1"/>
        <v>#DIV/0!</v>
      </c>
    </row>
    <row r="33" spans="1:12">
      <c r="A33" s="61"/>
      <c r="B33" s="23" t="s">
        <v>27</v>
      </c>
      <c r="C33" s="11" t="e">
        <f>'36 - GASTOS ADMINISTRATIVOS'!E33/'36 - GASTOS ADMINISTRATIVOS'!C33</f>
        <v>#DIV/0!</v>
      </c>
      <c r="D33" s="12" t="e">
        <f>'36 - GASTOS ADMINISTRATIVOS'!F33/'36 - GASTOS ADMINISTRATIVOS'!D33</f>
        <v>#DIV/0!</v>
      </c>
      <c r="E33" s="13" t="e">
        <f>'36 - GASTOS ADMINISTRATIVOS'!G33/'36 - GASTOS ADMINISTRATIVOS'!E33</f>
        <v>#DIV/0!</v>
      </c>
      <c r="F33" s="14" t="e">
        <f>'36 - GASTOS ADMINISTRATIVOS'!H33/'36 - GASTOS ADMINISTRATIVOS'!F33</f>
        <v>#DIV/0!</v>
      </c>
      <c r="G33" s="11" t="e">
        <f>'36 - GASTOS ADMINISTRATIVOS'!I33/'36 - GASTOS ADMINISTRATIVOS'!G33</f>
        <v>#DIV/0!</v>
      </c>
      <c r="H33" s="12" t="e">
        <f>'36 - GASTOS ADMINISTRATIVOS'!J33/'36 - GASTOS ADMINISTRATIVOS'!H33</f>
        <v>#DIV/0!</v>
      </c>
      <c r="I33" s="13" t="e">
        <f>'36 - GASTOS ADMINISTRATIVOS'!K33/'36 - GASTOS ADMINISTRATIVOS'!I33</f>
        <v>#DIV/0!</v>
      </c>
      <c r="J33" s="14" t="e">
        <f>'36 - GASTOS ADMINISTRATIVOS'!L33/'36 - GASTOS ADMINISTRATIVOS'!J33</f>
        <v>#DIV/0!</v>
      </c>
      <c r="K33" s="11" t="e">
        <f t="shared" si="0"/>
        <v>#DIV/0!</v>
      </c>
      <c r="L33" s="12" t="e">
        <f t="shared" si="1"/>
        <v>#DIV/0!</v>
      </c>
    </row>
    <row r="34" spans="1:12">
      <c r="A34" s="61"/>
      <c r="B34" s="23" t="s">
        <v>27</v>
      </c>
      <c r="C34" s="11" t="e">
        <f>'36 - GASTOS ADMINISTRATIVOS'!E34/'36 - GASTOS ADMINISTRATIVOS'!C34</f>
        <v>#DIV/0!</v>
      </c>
      <c r="D34" s="12" t="e">
        <f>'36 - GASTOS ADMINISTRATIVOS'!F34/'36 - GASTOS ADMINISTRATIVOS'!D34</f>
        <v>#DIV/0!</v>
      </c>
      <c r="E34" s="13" t="e">
        <f>'36 - GASTOS ADMINISTRATIVOS'!G34/'36 - GASTOS ADMINISTRATIVOS'!E34</f>
        <v>#DIV/0!</v>
      </c>
      <c r="F34" s="14" t="e">
        <f>'36 - GASTOS ADMINISTRATIVOS'!H34/'36 - GASTOS ADMINISTRATIVOS'!F34</f>
        <v>#DIV/0!</v>
      </c>
      <c r="G34" s="11" t="e">
        <f>'36 - GASTOS ADMINISTRATIVOS'!I34/'36 - GASTOS ADMINISTRATIVOS'!G34</f>
        <v>#DIV/0!</v>
      </c>
      <c r="H34" s="12" t="e">
        <f>'36 - GASTOS ADMINISTRATIVOS'!J34/'36 - GASTOS ADMINISTRATIVOS'!H34</f>
        <v>#DIV/0!</v>
      </c>
      <c r="I34" s="13" t="e">
        <f>'36 - GASTOS ADMINISTRATIVOS'!K34/'36 - GASTOS ADMINISTRATIVOS'!I34</f>
        <v>#DIV/0!</v>
      </c>
      <c r="J34" s="14" t="e">
        <f>'36 - GASTOS ADMINISTRATIVOS'!L34/'36 - GASTOS ADMINISTRATIVOS'!J34</f>
        <v>#DIV/0!</v>
      </c>
      <c r="K34" s="11" t="e">
        <f t="shared" si="0"/>
        <v>#DIV/0!</v>
      </c>
      <c r="L34" s="12" t="e">
        <f t="shared" si="1"/>
        <v>#DIV/0!</v>
      </c>
    </row>
    <row r="35" spans="1:12">
      <c r="A35" s="61"/>
      <c r="B35" s="23" t="s">
        <v>27</v>
      </c>
      <c r="C35" s="11" t="e">
        <f>'36 - GASTOS ADMINISTRATIVOS'!E35/'36 - GASTOS ADMINISTRATIVOS'!C35</f>
        <v>#DIV/0!</v>
      </c>
      <c r="D35" s="12" t="e">
        <f>'36 - GASTOS ADMINISTRATIVOS'!F35/'36 - GASTOS ADMINISTRATIVOS'!D35</f>
        <v>#DIV/0!</v>
      </c>
      <c r="E35" s="13" t="e">
        <f>'36 - GASTOS ADMINISTRATIVOS'!G35/'36 - GASTOS ADMINISTRATIVOS'!E35</f>
        <v>#DIV/0!</v>
      </c>
      <c r="F35" s="14" t="e">
        <f>'36 - GASTOS ADMINISTRATIVOS'!H35/'36 - GASTOS ADMINISTRATIVOS'!F35</f>
        <v>#DIV/0!</v>
      </c>
      <c r="G35" s="11" t="e">
        <f>'36 - GASTOS ADMINISTRATIVOS'!I35/'36 - GASTOS ADMINISTRATIVOS'!G35</f>
        <v>#DIV/0!</v>
      </c>
      <c r="H35" s="12" t="e">
        <f>'36 - GASTOS ADMINISTRATIVOS'!J35/'36 - GASTOS ADMINISTRATIVOS'!H35</f>
        <v>#DIV/0!</v>
      </c>
      <c r="I35" s="13" t="e">
        <f>'36 - GASTOS ADMINISTRATIVOS'!K35/'36 - GASTOS ADMINISTRATIVOS'!I35</f>
        <v>#DIV/0!</v>
      </c>
      <c r="J35" s="14" t="e">
        <f>'36 - GASTOS ADMINISTRATIVOS'!L35/'36 - GASTOS ADMINISTRATIVOS'!J35</f>
        <v>#DIV/0!</v>
      </c>
      <c r="K35" s="11" t="e">
        <f t="shared" si="0"/>
        <v>#DIV/0!</v>
      </c>
      <c r="L35" s="12" t="e">
        <f t="shared" si="1"/>
        <v>#DIV/0!</v>
      </c>
    </row>
    <row r="36" spans="1:12">
      <c r="A36" s="60" t="s">
        <v>226</v>
      </c>
      <c r="B36" s="25" t="s">
        <v>28</v>
      </c>
      <c r="C36" s="11">
        <f>'36 - GASTOS ADMINISTRATIVOS'!E36/'36 - GASTOS ADMINISTRATIVOS'!C36</f>
        <v>1.0149999999999999</v>
      </c>
      <c r="D36" s="12" t="e">
        <f>'36 - GASTOS ADMINISTRATIVOS'!F36/'36 - GASTOS ADMINISTRATIVOS'!D36</f>
        <v>#DIV/0!</v>
      </c>
      <c r="E36" s="13">
        <f>'36 - GASTOS ADMINISTRATIVOS'!G36/'36 - GASTOS ADMINISTRATIVOS'!E36</f>
        <v>1.0149999999999999</v>
      </c>
      <c r="F36" s="14" t="e">
        <f>'36 - GASTOS ADMINISTRATIVOS'!H36/'36 - GASTOS ADMINISTRATIVOS'!F36</f>
        <v>#DIV/0!</v>
      </c>
      <c r="G36" s="11">
        <f>'36 - GASTOS ADMINISTRATIVOS'!I36/'36 - GASTOS ADMINISTRATIVOS'!G36</f>
        <v>1.0149999999999999</v>
      </c>
      <c r="H36" s="12" t="e">
        <f>'36 - GASTOS ADMINISTRATIVOS'!J36/'36 - GASTOS ADMINISTRATIVOS'!H36</f>
        <v>#DIV/0!</v>
      </c>
      <c r="I36" s="13">
        <f>'36 - GASTOS ADMINISTRATIVOS'!K36/'36 - GASTOS ADMINISTRATIVOS'!I36</f>
        <v>1.0149999999999999</v>
      </c>
      <c r="J36" s="14" t="e">
        <f>'36 - GASTOS ADMINISTRATIVOS'!L36/'36 - GASTOS ADMINISTRATIVOS'!J36</f>
        <v>#DIV/0!</v>
      </c>
      <c r="K36" s="11">
        <f t="shared" si="0"/>
        <v>1.0149999999999999</v>
      </c>
      <c r="L36" s="12" t="e">
        <f t="shared" si="1"/>
        <v>#DIV/0!</v>
      </c>
    </row>
    <row r="37" spans="1:12">
      <c r="A37" s="60" t="s">
        <v>251</v>
      </c>
      <c r="B37" s="22" t="s">
        <v>29</v>
      </c>
      <c r="C37" s="11" t="e">
        <f>'36 - GASTOS ADMINISTRATIVOS'!E37/'36 - GASTOS ADMINISTRATIVOS'!C37</f>
        <v>#DIV/0!</v>
      </c>
      <c r="D37" s="12" t="e">
        <f>'36 - GASTOS ADMINISTRATIVOS'!F37/'36 - GASTOS ADMINISTRATIVOS'!D37</f>
        <v>#DIV/0!</v>
      </c>
      <c r="E37" s="13" t="e">
        <f>'36 - GASTOS ADMINISTRATIVOS'!G37/'36 - GASTOS ADMINISTRATIVOS'!E37</f>
        <v>#DIV/0!</v>
      </c>
      <c r="F37" s="14" t="e">
        <f>'36 - GASTOS ADMINISTRATIVOS'!H37/'36 - GASTOS ADMINISTRATIVOS'!F37</f>
        <v>#DIV/0!</v>
      </c>
      <c r="G37" s="11" t="e">
        <f>'36 - GASTOS ADMINISTRATIVOS'!I37/'36 - GASTOS ADMINISTRATIVOS'!G37</f>
        <v>#DIV/0!</v>
      </c>
      <c r="H37" s="12" t="e">
        <f>'36 - GASTOS ADMINISTRATIVOS'!J37/'36 - GASTOS ADMINISTRATIVOS'!H37</f>
        <v>#DIV/0!</v>
      </c>
      <c r="I37" s="13" t="e">
        <f>'36 - GASTOS ADMINISTRATIVOS'!K37/'36 - GASTOS ADMINISTRATIVOS'!I37</f>
        <v>#DIV/0!</v>
      </c>
      <c r="J37" s="14" t="e">
        <f>'36 - GASTOS ADMINISTRATIVOS'!L37/'36 - GASTOS ADMINISTRATIVOS'!J37</f>
        <v>#DIV/0!</v>
      </c>
      <c r="K37" s="11" t="e">
        <f t="shared" si="0"/>
        <v>#DIV/0!</v>
      </c>
      <c r="L37" s="12" t="e">
        <f t="shared" si="1"/>
        <v>#DIV/0!</v>
      </c>
    </row>
    <row r="38" spans="1:12">
      <c r="A38" s="60" t="s">
        <v>252</v>
      </c>
      <c r="B38" s="22" t="s">
        <v>30</v>
      </c>
      <c r="C38" s="11" t="e">
        <f>'36 - GASTOS ADMINISTRATIVOS'!E38/'36 - GASTOS ADMINISTRATIVOS'!C38</f>
        <v>#DIV/0!</v>
      </c>
      <c r="D38" s="12" t="e">
        <f>'36 - GASTOS ADMINISTRATIVOS'!F38/'36 - GASTOS ADMINISTRATIVOS'!D38</f>
        <v>#DIV/0!</v>
      </c>
      <c r="E38" s="13" t="e">
        <f>'36 - GASTOS ADMINISTRATIVOS'!G38/'36 - GASTOS ADMINISTRATIVOS'!E38</f>
        <v>#DIV/0!</v>
      </c>
      <c r="F38" s="14" t="e">
        <f>'36 - GASTOS ADMINISTRATIVOS'!H38/'36 - GASTOS ADMINISTRATIVOS'!F38</f>
        <v>#DIV/0!</v>
      </c>
      <c r="G38" s="11" t="e">
        <f>'36 - GASTOS ADMINISTRATIVOS'!I38/'36 - GASTOS ADMINISTRATIVOS'!G38</f>
        <v>#DIV/0!</v>
      </c>
      <c r="H38" s="12" t="e">
        <f>'36 - GASTOS ADMINISTRATIVOS'!J38/'36 - GASTOS ADMINISTRATIVOS'!H38</f>
        <v>#DIV/0!</v>
      </c>
      <c r="I38" s="13" t="e">
        <f>'36 - GASTOS ADMINISTRATIVOS'!K38/'36 - GASTOS ADMINISTRATIVOS'!I38</f>
        <v>#DIV/0!</v>
      </c>
      <c r="J38" s="14" t="e">
        <f>'36 - GASTOS ADMINISTRATIVOS'!L38/'36 - GASTOS ADMINISTRATIVOS'!J38</f>
        <v>#DIV/0!</v>
      </c>
      <c r="K38" s="11" t="e">
        <f t="shared" si="0"/>
        <v>#DIV/0!</v>
      </c>
      <c r="L38" s="12" t="e">
        <f t="shared" si="1"/>
        <v>#DIV/0!</v>
      </c>
    </row>
    <row r="39" spans="1:12">
      <c r="A39" s="60" t="s">
        <v>253</v>
      </c>
      <c r="B39" s="22" t="s">
        <v>31</v>
      </c>
      <c r="C39" s="11" t="e">
        <f>'36 - GASTOS ADMINISTRATIVOS'!E39/'36 - GASTOS ADMINISTRATIVOS'!C39</f>
        <v>#DIV/0!</v>
      </c>
      <c r="D39" s="12" t="e">
        <f>'36 - GASTOS ADMINISTRATIVOS'!F39/'36 - GASTOS ADMINISTRATIVOS'!D39</f>
        <v>#DIV/0!</v>
      </c>
      <c r="E39" s="13" t="e">
        <f>'36 - GASTOS ADMINISTRATIVOS'!G39/'36 - GASTOS ADMINISTRATIVOS'!E39</f>
        <v>#DIV/0!</v>
      </c>
      <c r="F39" s="14" t="e">
        <f>'36 - GASTOS ADMINISTRATIVOS'!H39/'36 - GASTOS ADMINISTRATIVOS'!F39</f>
        <v>#DIV/0!</v>
      </c>
      <c r="G39" s="11" t="e">
        <f>'36 - GASTOS ADMINISTRATIVOS'!I39/'36 - GASTOS ADMINISTRATIVOS'!G39</f>
        <v>#DIV/0!</v>
      </c>
      <c r="H39" s="12" t="e">
        <f>'36 - GASTOS ADMINISTRATIVOS'!J39/'36 - GASTOS ADMINISTRATIVOS'!H39</f>
        <v>#DIV/0!</v>
      </c>
      <c r="I39" s="13" t="e">
        <f>'36 - GASTOS ADMINISTRATIVOS'!K39/'36 - GASTOS ADMINISTRATIVOS'!I39</f>
        <v>#DIV/0!</v>
      </c>
      <c r="J39" s="14" t="e">
        <f>'36 - GASTOS ADMINISTRATIVOS'!L39/'36 - GASTOS ADMINISTRATIVOS'!J39</f>
        <v>#DIV/0!</v>
      </c>
      <c r="K39" s="11" t="e">
        <f t="shared" si="0"/>
        <v>#DIV/0!</v>
      </c>
      <c r="L39" s="12" t="e">
        <f t="shared" si="1"/>
        <v>#DIV/0!</v>
      </c>
    </row>
    <row r="40" spans="1:12">
      <c r="A40" s="60" t="s">
        <v>118</v>
      </c>
      <c r="B40" s="22" t="s">
        <v>32</v>
      </c>
      <c r="C40" s="11">
        <f>'36 - GASTOS ADMINISTRATIVOS'!E40/'36 - GASTOS ADMINISTRATIVOS'!C40</f>
        <v>1.0149999999999999</v>
      </c>
      <c r="D40" s="12" t="e">
        <f>'36 - GASTOS ADMINISTRATIVOS'!F40/'36 - GASTOS ADMINISTRATIVOS'!D40</f>
        <v>#DIV/0!</v>
      </c>
      <c r="E40" s="13">
        <f>'36 - GASTOS ADMINISTRATIVOS'!G40/'36 - GASTOS ADMINISTRATIVOS'!E40</f>
        <v>1.0149999999999999</v>
      </c>
      <c r="F40" s="14" t="e">
        <f>'36 - GASTOS ADMINISTRATIVOS'!H40/'36 - GASTOS ADMINISTRATIVOS'!F40</f>
        <v>#DIV/0!</v>
      </c>
      <c r="G40" s="11">
        <f>'36 - GASTOS ADMINISTRATIVOS'!I40/'36 - GASTOS ADMINISTRATIVOS'!G40</f>
        <v>1.0149999999999999</v>
      </c>
      <c r="H40" s="12" t="e">
        <f>'36 - GASTOS ADMINISTRATIVOS'!J40/'36 - GASTOS ADMINISTRATIVOS'!H40</f>
        <v>#DIV/0!</v>
      </c>
      <c r="I40" s="13">
        <f>'36 - GASTOS ADMINISTRATIVOS'!K40/'36 - GASTOS ADMINISTRATIVOS'!I40</f>
        <v>1.0149999999999999</v>
      </c>
      <c r="J40" s="14" t="e">
        <f>'36 - GASTOS ADMINISTRATIVOS'!L40/'36 - GASTOS ADMINISTRATIVOS'!J40</f>
        <v>#DIV/0!</v>
      </c>
      <c r="K40" s="11">
        <f t="shared" si="0"/>
        <v>1.0149999999999999</v>
      </c>
      <c r="L40" s="12" t="e">
        <f t="shared" si="1"/>
        <v>#DIV/0!</v>
      </c>
    </row>
    <row r="41" spans="1:12">
      <c r="A41" s="60" t="s">
        <v>254</v>
      </c>
      <c r="B41" s="22" t="s">
        <v>33</v>
      </c>
      <c r="C41" s="11" t="e">
        <f>'36 - GASTOS ADMINISTRATIVOS'!E41/'36 - GASTOS ADMINISTRATIVOS'!C41</f>
        <v>#DIV/0!</v>
      </c>
      <c r="D41" s="12" t="e">
        <f>'36 - GASTOS ADMINISTRATIVOS'!F41/'36 - GASTOS ADMINISTRATIVOS'!D41</f>
        <v>#DIV/0!</v>
      </c>
      <c r="E41" s="13" t="e">
        <f>'36 - GASTOS ADMINISTRATIVOS'!G41/'36 - GASTOS ADMINISTRATIVOS'!E41</f>
        <v>#DIV/0!</v>
      </c>
      <c r="F41" s="14" t="e">
        <f>'36 - GASTOS ADMINISTRATIVOS'!H41/'36 - GASTOS ADMINISTRATIVOS'!F41</f>
        <v>#DIV/0!</v>
      </c>
      <c r="G41" s="11" t="e">
        <f>'36 - GASTOS ADMINISTRATIVOS'!I41/'36 - GASTOS ADMINISTRATIVOS'!G41</f>
        <v>#DIV/0!</v>
      </c>
      <c r="H41" s="12" t="e">
        <f>'36 - GASTOS ADMINISTRATIVOS'!J41/'36 - GASTOS ADMINISTRATIVOS'!H41</f>
        <v>#DIV/0!</v>
      </c>
      <c r="I41" s="13" t="e">
        <f>'36 - GASTOS ADMINISTRATIVOS'!K41/'36 - GASTOS ADMINISTRATIVOS'!I41</f>
        <v>#DIV/0!</v>
      </c>
      <c r="J41" s="14" t="e">
        <f>'36 - GASTOS ADMINISTRATIVOS'!L41/'36 - GASTOS ADMINISTRATIVOS'!J41</f>
        <v>#DIV/0!</v>
      </c>
      <c r="K41" s="11" t="e">
        <f t="shared" si="0"/>
        <v>#DIV/0!</v>
      </c>
      <c r="L41" s="12" t="e">
        <f t="shared" si="1"/>
        <v>#DIV/0!</v>
      </c>
    </row>
    <row r="42" spans="1:12">
      <c r="A42" s="60" t="s">
        <v>255</v>
      </c>
      <c r="B42" s="22" t="s">
        <v>34</v>
      </c>
      <c r="C42" s="11" t="e">
        <f>'36 - GASTOS ADMINISTRATIVOS'!E42/'36 - GASTOS ADMINISTRATIVOS'!C42</f>
        <v>#DIV/0!</v>
      </c>
      <c r="D42" s="12" t="e">
        <f>'36 - GASTOS ADMINISTRATIVOS'!F42/'36 - GASTOS ADMINISTRATIVOS'!D42</f>
        <v>#DIV/0!</v>
      </c>
      <c r="E42" s="13" t="e">
        <f>'36 - GASTOS ADMINISTRATIVOS'!G42/'36 - GASTOS ADMINISTRATIVOS'!E42</f>
        <v>#DIV/0!</v>
      </c>
      <c r="F42" s="14" t="e">
        <f>'36 - GASTOS ADMINISTRATIVOS'!H42/'36 - GASTOS ADMINISTRATIVOS'!F42</f>
        <v>#DIV/0!</v>
      </c>
      <c r="G42" s="11" t="e">
        <f>'36 - GASTOS ADMINISTRATIVOS'!I42/'36 - GASTOS ADMINISTRATIVOS'!G42</f>
        <v>#DIV/0!</v>
      </c>
      <c r="H42" s="12" t="e">
        <f>'36 - GASTOS ADMINISTRATIVOS'!J42/'36 - GASTOS ADMINISTRATIVOS'!H42</f>
        <v>#DIV/0!</v>
      </c>
      <c r="I42" s="13" t="e">
        <f>'36 - GASTOS ADMINISTRATIVOS'!K42/'36 - GASTOS ADMINISTRATIVOS'!I42</f>
        <v>#DIV/0!</v>
      </c>
      <c r="J42" s="14" t="e">
        <f>'36 - GASTOS ADMINISTRATIVOS'!L42/'36 - GASTOS ADMINISTRATIVOS'!J42</f>
        <v>#DIV/0!</v>
      </c>
      <c r="K42" s="11" t="e">
        <f t="shared" si="0"/>
        <v>#DIV/0!</v>
      </c>
      <c r="L42" s="12" t="e">
        <f t="shared" si="1"/>
        <v>#DIV/0!</v>
      </c>
    </row>
    <row r="43" spans="1:12">
      <c r="A43" s="61"/>
      <c r="B43" s="23" t="s">
        <v>27</v>
      </c>
      <c r="C43" s="11" t="e">
        <f>'36 - GASTOS ADMINISTRATIVOS'!E43/'36 - GASTOS ADMINISTRATIVOS'!C43</f>
        <v>#DIV/0!</v>
      </c>
      <c r="D43" s="12" t="e">
        <f>'36 - GASTOS ADMINISTRATIVOS'!F43/'36 - GASTOS ADMINISTRATIVOS'!D43</f>
        <v>#DIV/0!</v>
      </c>
      <c r="E43" s="13" t="e">
        <f>'36 - GASTOS ADMINISTRATIVOS'!G43/'36 - GASTOS ADMINISTRATIVOS'!E43</f>
        <v>#DIV/0!</v>
      </c>
      <c r="F43" s="14" t="e">
        <f>'36 - GASTOS ADMINISTRATIVOS'!H43/'36 - GASTOS ADMINISTRATIVOS'!F43</f>
        <v>#DIV/0!</v>
      </c>
      <c r="G43" s="11" t="e">
        <f>'36 - GASTOS ADMINISTRATIVOS'!I43/'36 - GASTOS ADMINISTRATIVOS'!G43</f>
        <v>#DIV/0!</v>
      </c>
      <c r="H43" s="12" t="e">
        <f>'36 - GASTOS ADMINISTRATIVOS'!J43/'36 - GASTOS ADMINISTRATIVOS'!H43</f>
        <v>#DIV/0!</v>
      </c>
      <c r="I43" s="13" t="e">
        <f>'36 - GASTOS ADMINISTRATIVOS'!K43/'36 - GASTOS ADMINISTRATIVOS'!I43</f>
        <v>#DIV/0!</v>
      </c>
      <c r="J43" s="14" t="e">
        <f>'36 - GASTOS ADMINISTRATIVOS'!L43/'36 - GASTOS ADMINISTRATIVOS'!J43</f>
        <v>#DIV/0!</v>
      </c>
      <c r="K43" s="11" t="e">
        <f t="shared" si="0"/>
        <v>#DIV/0!</v>
      </c>
      <c r="L43" s="12" t="e">
        <f t="shared" si="1"/>
        <v>#DIV/0!</v>
      </c>
    </row>
    <row r="44" spans="1:12">
      <c r="A44" s="61"/>
      <c r="B44" s="23" t="s">
        <v>27</v>
      </c>
      <c r="C44" s="11" t="e">
        <f>'36 - GASTOS ADMINISTRATIVOS'!E44/'36 - GASTOS ADMINISTRATIVOS'!C44</f>
        <v>#DIV/0!</v>
      </c>
      <c r="D44" s="12" t="e">
        <f>'36 - GASTOS ADMINISTRATIVOS'!F44/'36 - GASTOS ADMINISTRATIVOS'!D44</f>
        <v>#DIV/0!</v>
      </c>
      <c r="E44" s="13" t="e">
        <f>'36 - GASTOS ADMINISTRATIVOS'!G44/'36 - GASTOS ADMINISTRATIVOS'!E44</f>
        <v>#DIV/0!</v>
      </c>
      <c r="F44" s="14" t="e">
        <f>'36 - GASTOS ADMINISTRATIVOS'!H44/'36 - GASTOS ADMINISTRATIVOS'!F44</f>
        <v>#DIV/0!</v>
      </c>
      <c r="G44" s="11" t="e">
        <f>'36 - GASTOS ADMINISTRATIVOS'!I44/'36 - GASTOS ADMINISTRATIVOS'!G44</f>
        <v>#DIV/0!</v>
      </c>
      <c r="H44" s="12" t="e">
        <f>'36 - GASTOS ADMINISTRATIVOS'!J44/'36 - GASTOS ADMINISTRATIVOS'!H44</f>
        <v>#DIV/0!</v>
      </c>
      <c r="I44" s="13" t="e">
        <f>'36 - GASTOS ADMINISTRATIVOS'!K44/'36 - GASTOS ADMINISTRATIVOS'!I44</f>
        <v>#DIV/0!</v>
      </c>
      <c r="J44" s="14" t="e">
        <f>'36 - GASTOS ADMINISTRATIVOS'!L44/'36 - GASTOS ADMINISTRATIVOS'!J44</f>
        <v>#DIV/0!</v>
      </c>
      <c r="K44" s="11" t="e">
        <f t="shared" si="0"/>
        <v>#DIV/0!</v>
      </c>
      <c r="L44" s="12" t="e">
        <f t="shared" si="1"/>
        <v>#DIV/0!</v>
      </c>
    </row>
    <row r="45" spans="1:12">
      <c r="A45" s="61"/>
      <c r="B45" s="23" t="s">
        <v>27</v>
      </c>
      <c r="C45" s="11" t="e">
        <f>'36 - GASTOS ADMINISTRATIVOS'!E45/'36 - GASTOS ADMINISTRATIVOS'!C45</f>
        <v>#DIV/0!</v>
      </c>
      <c r="D45" s="12" t="e">
        <f>'36 - GASTOS ADMINISTRATIVOS'!F45/'36 - GASTOS ADMINISTRATIVOS'!D45</f>
        <v>#DIV/0!</v>
      </c>
      <c r="E45" s="13" t="e">
        <f>'36 - GASTOS ADMINISTRATIVOS'!G45/'36 - GASTOS ADMINISTRATIVOS'!E45</f>
        <v>#DIV/0!</v>
      </c>
      <c r="F45" s="14" t="e">
        <f>'36 - GASTOS ADMINISTRATIVOS'!H45/'36 - GASTOS ADMINISTRATIVOS'!F45</f>
        <v>#DIV/0!</v>
      </c>
      <c r="G45" s="11" t="e">
        <f>'36 - GASTOS ADMINISTRATIVOS'!I45/'36 - GASTOS ADMINISTRATIVOS'!G45</f>
        <v>#DIV/0!</v>
      </c>
      <c r="H45" s="12" t="e">
        <f>'36 - GASTOS ADMINISTRATIVOS'!J45/'36 - GASTOS ADMINISTRATIVOS'!H45</f>
        <v>#DIV/0!</v>
      </c>
      <c r="I45" s="13" t="e">
        <f>'36 - GASTOS ADMINISTRATIVOS'!K45/'36 - GASTOS ADMINISTRATIVOS'!I45</f>
        <v>#DIV/0!</v>
      </c>
      <c r="J45" s="14" t="e">
        <f>'36 - GASTOS ADMINISTRATIVOS'!L45/'36 - GASTOS ADMINISTRATIVOS'!J45</f>
        <v>#DIV/0!</v>
      </c>
      <c r="K45" s="11" t="e">
        <f t="shared" si="0"/>
        <v>#DIV/0!</v>
      </c>
      <c r="L45" s="12" t="e">
        <f t="shared" si="1"/>
        <v>#DIV/0!</v>
      </c>
    </row>
    <row r="46" spans="1:12">
      <c r="A46" s="60" t="s">
        <v>119</v>
      </c>
      <c r="B46" s="20" t="s">
        <v>35</v>
      </c>
      <c r="C46" s="11" t="e">
        <f>'36 - GASTOS ADMINISTRATIVOS'!E46/'36 - GASTOS ADMINISTRATIVOS'!C46</f>
        <v>#DIV/0!</v>
      </c>
      <c r="D46" s="12">
        <f>'36 - GASTOS ADMINISTRATIVOS'!F46/'36 - GASTOS ADMINISTRATIVOS'!D46</f>
        <v>1.0149999999999999</v>
      </c>
      <c r="E46" s="13" t="e">
        <f>'36 - GASTOS ADMINISTRATIVOS'!G46/'36 - GASTOS ADMINISTRATIVOS'!E46</f>
        <v>#DIV/0!</v>
      </c>
      <c r="F46" s="14">
        <f>'36 - GASTOS ADMINISTRATIVOS'!H46/'36 - GASTOS ADMINISTRATIVOS'!F46</f>
        <v>1.0149999999999999</v>
      </c>
      <c r="G46" s="11" t="e">
        <f>'36 - GASTOS ADMINISTRATIVOS'!I46/'36 - GASTOS ADMINISTRATIVOS'!G46</f>
        <v>#DIV/0!</v>
      </c>
      <c r="H46" s="12">
        <f>'36 - GASTOS ADMINISTRATIVOS'!J46/'36 - GASTOS ADMINISTRATIVOS'!H46</f>
        <v>1.0149999999999999</v>
      </c>
      <c r="I46" s="13" t="e">
        <f>'36 - GASTOS ADMINISTRATIVOS'!K46/'36 - GASTOS ADMINISTRATIVOS'!I46</f>
        <v>#DIV/0!</v>
      </c>
      <c r="J46" s="14">
        <f>'36 - GASTOS ADMINISTRATIVOS'!L46/'36 - GASTOS ADMINISTRATIVOS'!J46</f>
        <v>1.0149999999999999</v>
      </c>
      <c r="K46" s="11" t="e">
        <f t="shared" si="0"/>
        <v>#DIV/0!</v>
      </c>
      <c r="L46" s="12">
        <f t="shared" si="1"/>
        <v>1.0149999999999999</v>
      </c>
    </row>
    <row r="47" spans="1:12">
      <c r="A47" s="60" t="s">
        <v>120</v>
      </c>
      <c r="B47" s="26" t="s">
        <v>36</v>
      </c>
      <c r="C47" s="11" t="e">
        <f>'36 - GASTOS ADMINISTRATIVOS'!E47/'36 - GASTOS ADMINISTRATIVOS'!C47</f>
        <v>#DIV/0!</v>
      </c>
      <c r="D47" s="12" t="e">
        <f>'36 - GASTOS ADMINISTRATIVOS'!F47/'36 - GASTOS ADMINISTRATIVOS'!D47</f>
        <v>#DIV/0!</v>
      </c>
      <c r="E47" s="13" t="e">
        <f>'36 - GASTOS ADMINISTRATIVOS'!G47/'36 - GASTOS ADMINISTRATIVOS'!E47</f>
        <v>#DIV/0!</v>
      </c>
      <c r="F47" s="14" t="e">
        <f>'36 - GASTOS ADMINISTRATIVOS'!H47/'36 - GASTOS ADMINISTRATIVOS'!F47</f>
        <v>#DIV/0!</v>
      </c>
      <c r="G47" s="11" t="e">
        <f>'36 - GASTOS ADMINISTRATIVOS'!I47/'36 - GASTOS ADMINISTRATIVOS'!G47</f>
        <v>#DIV/0!</v>
      </c>
      <c r="H47" s="12" t="e">
        <f>'36 - GASTOS ADMINISTRATIVOS'!J47/'36 - GASTOS ADMINISTRATIVOS'!H47</f>
        <v>#DIV/0!</v>
      </c>
      <c r="I47" s="13" t="e">
        <f>'36 - GASTOS ADMINISTRATIVOS'!K47/'36 - GASTOS ADMINISTRATIVOS'!I47</f>
        <v>#DIV/0!</v>
      </c>
      <c r="J47" s="14" t="e">
        <f>'36 - GASTOS ADMINISTRATIVOS'!L47/'36 - GASTOS ADMINISTRATIVOS'!J47</f>
        <v>#DIV/0!</v>
      </c>
      <c r="K47" s="11" t="e">
        <f t="shared" si="0"/>
        <v>#DIV/0!</v>
      </c>
      <c r="L47" s="12" t="e">
        <f t="shared" si="1"/>
        <v>#DIV/0!</v>
      </c>
    </row>
    <row r="48" spans="1:12">
      <c r="A48" s="60" t="s">
        <v>121</v>
      </c>
      <c r="B48" s="22" t="s">
        <v>37</v>
      </c>
      <c r="C48" s="11" t="e">
        <f>'36 - GASTOS ADMINISTRATIVOS'!E48/'36 - GASTOS ADMINISTRATIVOS'!C48</f>
        <v>#DIV/0!</v>
      </c>
      <c r="D48" s="12" t="e">
        <f>'36 - GASTOS ADMINISTRATIVOS'!F48/'36 - GASTOS ADMINISTRATIVOS'!D48</f>
        <v>#DIV/0!</v>
      </c>
      <c r="E48" s="13" t="e">
        <f>'36 - GASTOS ADMINISTRATIVOS'!G48/'36 - GASTOS ADMINISTRATIVOS'!E48</f>
        <v>#DIV/0!</v>
      </c>
      <c r="F48" s="14" t="e">
        <f>'36 - GASTOS ADMINISTRATIVOS'!H48/'36 - GASTOS ADMINISTRATIVOS'!F48</f>
        <v>#DIV/0!</v>
      </c>
      <c r="G48" s="11" t="e">
        <f>'36 - GASTOS ADMINISTRATIVOS'!I48/'36 - GASTOS ADMINISTRATIVOS'!G48</f>
        <v>#DIV/0!</v>
      </c>
      <c r="H48" s="12" t="e">
        <f>'36 - GASTOS ADMINISTRATIVOS'!J48/'36 - GASTOS ADMINISTRATIVOS'!H48</f>
        <v>#DIV/0!</v>
      </c>
      <c r="I48" s="13" t="e">
        <f>'36 - GASTOS ADMINISTRATIVOS'!K48/'36 - GASTOS ADMINISTRATIVOS'!I48</f>
        <v>#DIV/0!</v>
      </c>
      <c r="J48" s="14" t="e">
        <f>'36 - GASTOS ADMINISTRATIVOS'!L48/'36 - GASTOS ADMINISTRATIVOS'!J48</f>
        <v>#DIV/0!</v>
      </c>
      <c r="K48" s="11" t="e">
        <f t="shared" si="0"/>
        <v>#DIV/0!</v>
      </c>
      <c r="L48" s="12" t="e">
        <f t="shared" si="1"/>
        <v>#DIV/0!</v>
      </c>
    </row>
    <row r="49" spans="1:12">
      <c r="A49" s="60" t="s">
        <v>122</v>
      </c>
      <c r="B49" s="22" t="s">
        <v>38</v>
      </c>
      <c r="C49" s="11" t="e">
        <f>'36 - GASTOS ADMINISTRATIVOS'!E49/'36 - GASTOS ADMINISTRATIVOS'!C49</f>
        <v>#DIV/0!</v>
      </c>
      <c r="D49" s="12">
        <f>'36 - GASTOS ADMINISTRATIVOS'!F49/'36 - GASTOS ADMINISTRATIVOS'!D49</f>
        <v>1.0149999999999999</v>
      </c>
      <c r="E49" s="13" t="e">
        <f>'36 - GASTOS ADMINISTRATIVOS'!G49/'36 - GASTOS ADMINISTRATIVOS'!E49</f>
        <v>#DIV/0!</v>
      </c>
      <c r="F49" s="14">
        <f>'36 - GASTOS ADMINISTRATIVOS'!H49/'36 - GASTOS ADMINISTRATIVOS'!F49</f>
        <v>1.0149999999999999</v>
      </c>
      <c r="G49" s="11" t="e">
        <f>'36 - GASTOS ADMINISTRATIVOS'!I49/'36 - GASTOS ADMINISTRATIVOS'!G49</f>
        <v>#DIV/0!</v>
      </c>
      <c r="H49" s="12">
        <f>'36 - GASTOS ADMINISTRATIVOS'!J49/'36 - GASTOS ADMINISTRATIVOS'!H49</f>
        <v>1.0149999999999999</v>
      </c>
      <c r="I49" s="13" t="e">
        <f>'36 - GASTOS ADMINISTRATIVOS'!K49/'36 - GASTOS ADMINISTRATIVOS'!I49</f>
        <v>#DIV/0!</v>
      </c>
      <c r="J49" s="14">
        <f>'36 - GASTOS ADMINISTRATIVOS'!L49/'36 - GASTOS ADMINISTRATIVOS'!J49</f>
        <v>1.0149999999999999</v>
      </c>
      <c r="K49" s="11" t="e">
        <f t="shared" si="0"/>
        <v>#DIV/0!</v>
      </c>
      <c r="L49" s="12">
        <f t="shared" si="1"/>
        <v>1.0149999999999999</v>
      </c>
    </row>
    <row r="50" spans="1:12">
      <c r="A50" s="60" t="s">
        <v>123</v>
      </c>
      <c r="B50" s="22" t="s">
        <v>39</v>
      </c>
      <c r="C50" s="11" t="e">
        <f>'36 - GASTOS ADMINISTRATIVOS'!E50/'36 - GASTOS ADMINISTRATIVOS'!C50</f>
        <v>#DIV/0!</v>
      </c>
      <c r="D50" s="12">
        <f>'36 - GASTOS ADMINISTRATIVOS'!F50/'36 - GASTOS ADMINISTRATIVOS'!D50</f>
        <v>1.0149999999999999</v>
      </c>
      <c r="E50" s="13" t="e">
        <f>'36 - GASTOS ADMINISTRATIVOS'!G50/'36 - GASTOS ADMINISTRATIVOS'!E50</f>
        <v>#DIV/0!</v>
      </c>
      <c r="F50" s="14">
        <f>'36 - GASTOS ADMINISTRATIVOS'!H50/'36 - GASTOS ADMINISTRATIVOS'!F50</f>
        <v>1.0149999999999999</v>
      </c>
      <c r="G50" s="11" t="e">
        <f>'36 - GASTOS ADMINISTRATIVOS'!I50/'36 - GASTOS ADMINISTRATIVOS'!G50</f>
        <v>#DIV/0!</v>
      </c>
      <c r="H50" s="12">
        <f>'36 - GASTOS ADMINISTRATIVOS'!J50/'36 - GASTOS ADMINISTRATIVOS'!H50</f>
        <v>1.0149999999999999</v>
      </c>
      <c r="I50" s="13" t="e">
        <f>'36 - GASTOS ADMINISTRATIVOS'!K50/'36 - GASTOS ADMINISTRATIVOS'!I50</f>
        <v>#DIV/0!</v>
      </c>
      <c r="J50" s="14">
        <f>'36 - GASTOS ADMINISTRATIVOS'!L50/'36 - GASTOS ADMINISTRATIVOS'!J50</f>
        <v>1.0149999999999999</v>
      </c>
      <c r="K50" s="11" t="e">
        <f t="shared" si="0"/>
        <v>#DIV/0!</v>
      </c>
      <c r="L50" s="12">
        <f t="shared" si="1"/>
        <v>1.0149999999999999</v>
      </c>
    </row>
    <row r="51" spans="1:12">
      <c r="A51" s="60" t="s">
        <v>124</v>
      </c>
      <c r="B51" s="23" t="s">
        <v>40</v>
      </c>
      <c r="C51" s="11" t="e">
        <f>'36 - GASTOS ADMINISTRATIVOS'!E51/'36 - GASTOS ADMINISTRATIVOS'!C51</f>
        <v>#DIV/0!</v>
      </c>
      <c r="D51" s="12" t="e">
        <f>'36 - GASTOS ADMINISTRATIVOS'!F51/'36 - GASTOS ADMINISTRATIVOS'!D51</f>
        <v>#DIV/0!</v>
      </c>
      <c r="E51" s="13" t="e">
        <f>'36 - GASTOS ADMINISTRATIVOS'!G51/'36 - GASTOS ADMINISTRATIVOS'!E51</f>
        <v>#DIV/0!</v>
      </c>
      <c r="F51" s="14" t="e">
        <f>'36 - GASTOS ADMINISTRATIVOS'!H51/'36 - GASTOS ADMINISTRATIVOS'!F51</f>
        <v>#DIV/0!</v>
      </c>
      <c r="G51" s="11" t="e">
        <f>'36 - GASTOS ADMINISTRATIVOS'!I51/'36 - GASTOS ADMINISTRATIVOS'!G51</f>
        <v>#DIV/0!</v>
      </c>
      <c r="H51" s="12" t="e">
        <f>'36 - GASTOS ADMINISTRATIVOS'!J51/'36 - GASTOS ADMINISTRATIVOS'!H51</f>
        <v>#DIV/0!</v>
      </c>
      <c r="I51" s="13" t="e">
        <f>'36 - GASTOS ADMINISTRATIVOS'!K51/'36 - GASTOS ADMINISTRATIVOS'!I51</f>
        <v>#DIV/0!</v>
      </c>
      <c r="J51" s="14" t="e">
        <f>'36 - GASTOS ADMINISTRATIVOS'!L51/'36 - GASTOS ADMINISTRATIVOS'!J51</f>
        <v>#DIV/0!</v>
      </c>
      <c r="K51" s="11" t="e">
        <f t="shared" si="0"/>
        <v>#DIV/0!</v>
      </c>
      <c r="L51" s="12" t="e">
        <f t="shared" si="1"/>
        <v>#DIV/0!</v>
      </c>
    </row>
    <row r="52" spans="1:12">
      <c r="A52" s="60" t="s">
        <v>128</v>
      </c>
      <c r="B52" s="20" t="s">
        <v>41</v>
      </c>
      <c r="C52" s="11">
        <f>'36 - GASTOS ADMINISTRATIVOS'!E52/'36 - GASTOS ADMINISTRATIVOS'!C52</f>
        <v>1.0149999999999999</v>
      </c>
      <c r="D52" s="12" t="e">
        <f>'36 - GASTOS ADMINISTRATIVOS'!F52/'36 - GASTOS ADMINISTRATIVOS'!D52</f>
        <v>#DIV/0!</v>
      </c>
      <c r="E52" s="13">
        <f>'36 - GASTOS ADMINISTRATIVOS'!G52/'36 - GASTOS ADMINISTRATIVOS'!E52</f>
        <v>1.0149999999999997</v>
      </c>
      <c r="F52" s="14" t="e">
        <f>'36 - GASTOS ADMINISTRATIVOS'!H52/'36 - GASTOS ADMINISTRATIVOS'!F52</f>
        <v>#DIV/0!</v>
      </c>
      <c r="G52" s="11">
        <f>'36 - GASTOS ADMINISTRATIVOS'!I52/'36 - GASTOS ADMINISTRATIVOS'!G52</f>
        <v>1.0149999999999999</v>
      </c>
      <c r="H52" s="12" t="e">
        <f>'36 - GASTOS ADMINISTRATIVOS'!J52/'36 - GASTOS ADMINISTRATIVOS'!H52</f>
        <v>#DIV/0!</v>
      </c>
      <c r="I52" s="13">
        <f>'36 - GASTOS ADMINISTRATIVOS'!K52/'36 - GASTOS ADMINISTRATIVOS'!I52</f>
        <v>1.0149999999999999</v>
      </c>
      <c r="J52" s="14" t="e">
        <f>'36 - GASTOS ADMINISTRATIVOS'!L52/'36 - GASTOS ADMINISTRATIVOS'!J52</f>
        <v>#DIV/0!</v>
      </c>
      <c r="K52" s="11">
        <f t="shared" si="0"/>
        <v>1.0149999999999997</v>
      </c>
      <c r="L52" s="12" t="e">
        <f t="shared" si="1"/>
        <v>#DIV/0!</v>
      </c>
    </row>
    <row r="53" spans="1:12">
      <c r="A53" s="60" t="s">
        <v>129</v>
      </c>
      <c r="B53" s="26" t="s">
        <v>42</v>
      </c>
      <c r="C53" s="11">
        <f>'36 - GASTOS ADMINISTRATIVOS'!E53/'36 - GASTOS ADMINISTRATIVOS'!C53</f>
        <v>1.0149999999999999</v>
      </c>
      <c r="D53" s="12" t="e">
        <f>'36 - GASTOS ADMINISTRATIVOS'!F53/'36 - GASTOS ADMINISTRATIVOS'!D53</f>
        <v>#DIV/0!</v>
      </c>
      <c r="E53" s="13">
        <f>'36 - GASTOS ADMINISTRATIVOS'!G53/'36 - GASTOS ADMINISTRATIVOS'!E53</f>
        <v>1.0149999999999999</v>
      </c>
      <c r="F53" s="14" t="e">
        <f>'36 - GASTOS ADMINISTRATIVOS'!H53/'36 - GASTOS ADMINISTRATIVOS'!F53</f>
        <v>#DIV/0!</v>
      </c>
      <c r="G53" s="11">
        <f>'36 - GASTOS ADMINISTRATIVOS'!I53/'36 - GASTOS ADMINISTRATIVOS'!G53</f>
        <v>1.0149999999999999</v>
      </c>
      <c r="H53" s="12" t="e">
        <f>'36 - GASTOS ADMINISTRATIVOS'!J53/'36 - GASTOS ADMINISTRATIVOS'!H53</f>
        <v>#DIV/0!</v>
      </c>
      <c r="I53" s="13">
        <f>'36 - GASTOS ADMINISTRATIVOS'!K53/'36 - GASTOS ADMINISTRATIVOS'!I53</f>
        <v>1.0149999999999999</v>
      </c>
      <c r="J53" s="14" t="e">
        <f>'36 - GASTOS ADMINISTRATIVOS'!L53/'36 - GASTOS ADMINISTRATIVOS'!J53</f>
        <v>#DIV/0!</v>
      </c>
      <c r="K53" s="11">
        <f t="shared" si="0"/>
        <v>1.0149999999999999</v>
      </c>
      <c r="L53" s="12" t="e">
        <f t="shared" si="1"/>
        <v>#DIV/0!</v>
      </c>
    </row>
    <row r="54" spans="1:12">
      <c r="A54" s="60" t="s">
        <v>130</v>
      </c>
      <c r="B54" s="21" t="s">
        <v>43</v>
      </c>
      <c r="C54" s="11">
        <f>'36 - GASTOS ADMINISTRATIVOS'!E54/'36 - GASTOS ADMINISTRATIVOS'!C54</f>
        <v>1.0149999999999999</v>
      </c>
      <c r="D54" s="12" t="e">
        <f>'36 - GASTOS ADMINISTRATIVOS'!F54/'36 - GASTOS ADMINISTRATIVOS'!D54</f>
        <v>#DIV/0!</v>
      </c>
      <c r="E54" s="13">
        <f>'36 - GASTOS ADMINISTRATIVOS'!G54/'36 - GASTOS ADMINISTRATIVOS'!E54</f>
        <v>1.0149999999999999</v>
      </c>
      <c r="F54" s="14" t="e">
        <f>'36 - GASTOS ADMINISTRATIVOS'!H54/'36 - GASTOS ADMINISTRATIVOS'!F54</f>
        <v>#DIV/0!</v>
      </c>
      <c r="G54" s="11">
        <f>'36 - GASTOS ADMINISTRATIVOS'!I54/'36 - GASTOS ADMINISTRATIVOS'!G54</f>
        <v>1.0149999999999999</v>
      </c>
      <c r="H54" s="12" t="e">
        <f>'36 - GASTOS ADMINISTRATIVOS'!J54/'36 - GASTOS ADMINISTRATIVOS'!H54</f>
        <v>#DIV/0!</v>
      </c>
      <c r="I54" s="13">
        <f>'36 - GASTOS ADMINISTRATIVOS'!K54/'36 - GASTOS ADMINISTRATIVOS'!I54</f>
        <v>1.0149999999999999</v>
      </c>
      <c r="J54" s="14" t="e">
        <f>'36 - GASTOS ADMINISTRATIVOS'!L54/'36 - GASTOS ADMINISTRATIVOS'!J54</f>
        <v>#DIV/0!</v>
      </c>
      <c r="K54" s="11">
        <f t="shared" si="0"/>
        <v>1.0149999999999999</v>
      </c>
      <c r="L54" s="12" t="e">
        <f t="shared" si="1"/>
        <v>#DIV/0!</v>
      </c>
    </row>
    <row r="55" spans="1:12">
      <c r="A55" s="60" t="s">
        <v>256</v>
      </c>
      <c r="B55" s="21" t="s">
        <v>44</v>
      </c>
      <c r="C55" s="11">
        <f>'36 - GASTOS ADMINISTRATIVOS'!E55/'36 - GASTOS ADMINISTRATIVOS'!C55</f>
        <v>1.0149999999999999</v>
      </c>
      <c r="D55" s="12" t="e">
        <f>'36 - GASTOS ADMINISTRATIVOS'!F55/'36 - GASTOS ADMINISTRATIVOS'!D55</f>
        <v>#DIV/0!</v>
      </c>
      <c r="E55" s="13">
        <f>'36 - GASTOS ADMINISTRATIVOS'!G55/'36 - GASTOS ADMINISTRATIVOS'!E55</f>
        <v>1.0149999999999999</v>
      </c>
      <c r="F55" s="14" t="e">
        <f>'36 - GASTOS ADMINISTRATIVOS'!H55/'36 - GASTOS ADMINISTRATIVOS'!F55</f>
        <v>#DIV/0!</v>
      </c>
      <c r="G55" s="11">
        <f>'36 - GASTOS ADMINISTRATIVOS'!I55/'36 - GASTOS ADMINISTRATIVOS'!G55</f>
        <v>1.0149999999999999</v>
      </c>
      <c r="H55" s="12" t="e">
        <f>'36 - GASTOS ADMINISTRATIVOS'!J55/'36 - GASTOS ADMINISTRATIVOS'!H55</f>
        <v>#DIV/0!</v>
      </c>
      <c r="I55" s="13">
        <f>'36 - GASTOS ADMINISTRATIVOS'!K55/'36 - GASTOS ADMINISTRATIVOS'!I55</f>
        <v>1.0149999999999999</v>
      </c>
      <c r="J55" s="14" t="e">
        <f>'36 - GASTOS ADMINISTRATIVOS'!L55/'36 - GASTOS ADMINISTRATIVOS'!J55</f>
        <v>#DIV/0!</v>
      </c>
      <c r="K55" s="11">
        <f t="shared" si="0"/>
        <v>1.0149999999999999</v>
      </c>
      <c r="L55" s="12" t="e">
        <f t="shared" si="1"/>
        <v>#DIV/0!</v>
      </c>
    </row>
    <row r="56" spans="1:12">
      <c r="A56" s="60" t="s">
        <v>131</v>
      </c>
      <c r="B56" s="22" t="s">
        <v>45</v>
      </c>
      <c r="C56" s="11">
        <f>'36 - GASTOS ADMINISTRATIVOS'!E56/'36 - GASTOS ADMINISTRATIVOS'!C56</f>
        <v>1.0149999999999999</v>
      </c>
      <c r="D56" s="12" t="e">
        <f>'36 - GASTOS ADMINISTRATIVOS'!F56/'36 - GASTOS ADMINISTRATIVOS'!D56</f>
        <v>#DIV/0!</v>
      </c>
      <c r="E56" s="13">
        <f>'36 - GASTOS ADMINISTRATIVOS'!G56/'36 - GASTOS ADMINISTRATIVOS'!E56</f>
        <v>1.0149999999999999</v>
      </c>
      <c r="F56" s="14" t="e">
        <f>'36 - GASTOS ADMINISTRATIVOS'!H56/'36 - GASTOS ADMINISTRATIVOS'!F56</f>
        <v>#DIV/0!</v>
      </c>
      <c r="G56" s="11">
        <f>'36 - GASTOS ADMINISTRATIVOS'!I56/'36 - GASTOS ADMINISTRATIVOS'!G56</f>
        <v>1.0149999999999999</v>
      </c>
      <c r="H56" s="12" t="e">
        <f>'36 - GASTOS ADMINISTRATIVOS'!J56/'36 - GASTOS ADMINISTRATIVOS'!H56</f>
        <v>#DIV/0!</v>
      </c>
      <c r="I56" s="13">
        <f>'36 - GASTOS ADMINISTRATIVOS'!K56/'36 - GASTOS ADMINISTRATIVOS'!I56</f>
        <v>1.0149999999999999</v>
      </c>
      <c r="J56" s="14" t="e">
        <f>'36 - GASTOS ADMINISTRATIVOS'!L56/'36 - GASTOS ADMINISTRATIVOS'!J56</f>
        <v>#DIV/0!</v>
      </c>
      <c r="K56" s="11">
        <f t="shared" si="0"/>
        <v>1.0149999999999999</v>
      </c>
      <c r="L56" s="12" t="e">
        <f t="shared" si="1"/>
        <v>#DIV/0!</v>
      </c>
    </row>
    <row r="57" spans="1:12">
      <c r="A57" s="60" t="s">
        <v>132</v>
      </c>
      <c r="B57" s="22" t="s">
        <v>46</v>
      </c>
      <c r="C57" s="11">
        <f>'36 - GASTOS ADMINISTRATIVOS'!E57/'36 - GASTOS ADMINISTRATIVOS'!C57</f>
        <v>1.0149999999999999</v>
      </c>
      <c r="D57" s="12" t="e">
        <f>'36 - GASTOS ADMINISTRATIVOS'!F57/'36 - GASTOS ADMINISTRATIVOS'!D57</f>
        <v>#DIV/0!</v>
      </c>
      <c r="E57" s="13">
        <f>'36 - GASTOS ADMINISTRATIVOS'!G57/'36 - GASTOS ADMINISTRATIVOS'!E57</f>
        <v>1.0149999999999999</v>
      </c>
      <c r="F57" s="14" t="e">
        <f>'36 - GASTOS ADMINISTRATIVOS'!H57/'36 - GASTOS ADMINISTRATIVOS'!F57</f>
        <v>#DIV/0!</v>
      </c>
      <c r="G57" s="11">
        <f>'36 - GASTOS ADMINISTRATIVOS'!I57/'36 - GASTOS ADMINISTRATIVOS'!G57</f>
        <v>1.0149999999999999</v>
      </c>
      <c r="H57" s="12" t="e">
        <f>'36 - GASTOS ADMINISTRATIVOS'!J57/'36 - GASTOS ADMINISTRATIVOS'!H57</f>
        <v>#DIV/0!</v>
      </c>
      <c r="I57" s="13">
        <f>'36 - GASTOS ADMINISTRATIVOS'!K57/'36 - GASTOS ADMINISTRATIVOS'!I57</f>
        <v>1.0149999999999999</v>
      </c>
      <c r="J57" s="14" t="e">
        <f>'36 - GASTOS ADMINISTRATIVOS'!L57/'36 - GASTOS ADMINISTRATIVOS'!J57</f>
        <v>#DIV/0!</v>
      </c>
      <c r="K57" s="11">
        <f t="shared" si="0"/>
        <v>1.0149999999999999</v>
      </c>
      <c r="L57" s="12" t="e">
        <f t="shared" si="1"/>
        <v>#DIV/0!</v>
      </c>
    </row>
    <row r="58" spans="1:12">
      <c r="A58" s="60" t="s">
        <v>133</v>
      </c>
      <c r="B58" s="22" t="s">
        <v>47</v>
      </c>
      <c r="C58" s="11">
        <f>'36 - GASTOS ADMINISTRATIVOS'!E58/'36 - GASTOS ADMINISTRATIVOS'!C58</f>
        <v>1.0149999999999999</v>
      </c>
      <c r="D58" s="12" t="e">
        <f>'36 - GASTOS ADMINISTRATIVOS'!F58/'36 - GASTOS ADMINISTRATIVOS'!D58</f>
        <v>#DIV/0!</v>
      </c>
      <c r="E58" s="13">
        <f>'36 - GASTOS ADMINISTRATIVOS'!G58/'36 - GASTOS ADMINISTRATIVOS'!E58</f>
        <v>1.0149999999999999</v>
      </c>
      <c r="F58" s="14" t="e">
        <f>'36 - GASTOS ADMINISTRATIVOS'!H58/'36 - GASTOS ADMINISTRATIVOS'!F58</f>
        <v>#DIV/0!</v>
      </c>
      <c r="G58" s="11">
        <f>'36 - GASTOS ADMINISTRATIVOS'!I58/'36 - GASTOS ADMINISTRATIVOS'!G58</f>
        <v>1.0149999999999999</v>
      </c>
      <c r="H58" s="12" t="e">
        <f>'36 - GASTOS ADMINISTRATIVOS'!J58/'36 - GASTOS ADMINISTRATIVOS'!H58</f>
        <v>#DIV/0!</v>
      </c>
      <c r="I58" s="13">
        <f>'36 - GASTOS ADMINISTRATIVOS'!K58/'36 - GASTOS ADMINISTRATIVOS'!I58</f>
        <v>1.0149999999999999</v>
      </c>
      <c r="J58" s="14" t="e">
        <f>'36 - GASTOS ADMINISTRATIVOS'!L58/'36 - GASTOS ADMINISTRATIVOS'!J58</f>
        <v>#DIV/0!</v>
      </c>
      <c r="K58" s="11">
        <f t="shared" si="0"/>
        <v>1.0149999999999999</v>
      </c>
      <c r="L58" s="12" t="e">
        <f t="shared" si="1"/>
        <v>#DIV/0!</v>
      </c>
    </row>
    <row r="59" spans="1:12">
      <c r="A59" s="60" t="s">
        <v>134</v>
      </c>
      <c r="B59" s="22" t="s">
        <v>48</v>
      </c>
      <c r="C59" s="11">
        <f>'36 - GASTOS ADMINISTRATIVOS'!E59/'36 - GASTOS ADMINISTRATIVOS'!C59</f>
        <v>1.0149999999999999</v>
      </c>
      <c r="D59" s="12" t="e">
        <f>'36 - GASTOS ADMINISTRATIVOS'!F59/'36 - GASTOS ADMINISTRATIVOS'!D59</f>
        <v>#DIV/0!</v>
      </c>
      <c r="E59" s="13">
        <f>'36 - GASTOS ADMINISTRATIVOS'!G59/'36 - GASTOS ADMINISTRATIVOS'!E59</f>
        <v>1.0149999999999999</v>
      </c>
      <c r="F59" s="14" t="e">
        <f>'36 - GASTOS ADMINISTRATIVOS'!H59/'36 - GASTOS ADMINISTRATIVOS'!F59</f>
        <v>#DIV/0!</v>
      </c>
      <c r="G59" s="11">
        <f>'36 - GASTOS ADMINISTRATIVOS'!I59/'36 - GASTOS ADMINISTRATIVOS'!G59</f>
        <v>1.0149999999999999</v>
      </c>
      <c r="H59" s="12" t="e">
        <f>'36 - GASTOS ADMINISTRATIVOS'!J59/'36 - GASTOS ADMINISTRATIVOS'!H59</f>
        <v>#DIV/0!</v>
      </c>
      <c r="I59" s="13">
        <f>'36 - GASTOS ADMINISTRATIVOS'!K59/'36 - GASTOS ADMINISTRATIVOS'!I59</f>
        <v>1.0149999999999999</v>
      </c>
      <c r="J59" s="14" t="e">
        <f>'36 - GASTOS ADMINISTRATIVOS'!L59/'36 - GASTOS ADMINISTRATIVOS'!J59</f>
        <v>#DIV/0!</v>
      </c>
      <c r="K59" s="11">
        <f t="shared" si="0"/>
        <v>1.0149999999999999</v>
      </c>
      <c r="L59" s="12" t="e">
        <f t="shared" si="1"/>
        <v>#DIV/0!</v>
      </c>
    </row>
    <row r="60" spans="1:12">
      <c r="A60" s="61"/>
      <c r="B60" s="23" t="s">
        <v>40</v>
      </c>
      <c r="C60" s="11" t="e">
        <f>'36 - GASTOS ADMINISTRATIVOS'!E60/'36 - GASTOS ADMINISTRATIVOS'!C60</f>
        <v>#DIV/0!</v>
      </c>
      <c r="D60" s="12" t="e">
        <f>'36 - GASTOS ADMINISTRATIVOS'!F60/'36 - GASTOS ADMINISTRATIVOS'!D60</f>
        <v>#DIV/0!</v>
      </c>
      <c r="E60" s="13" t="e">
        <f>'36 - GASTOS ADMINISTRATIVOS'!G60/'36 - GASTOS ADMINISTRATIVOS'!E60</f>
        <v>#DIV/0!</v>
      </c>
      <c r="F60" s="14" t="e">
        <f>'36 - GASTOS ADMINISTRATIVOS'!H60/'36 - GASTOS ADMINISTRATIVOS'!F60</f>
        <v>#DIV/0!</v>
      </c>
      <c r="G60" s="11" t="e">
        <f>'36 - GASTOS ADMINISTRATIVOS'!I60/'36 - GASTOS ADMINISTRATIVOS'!G60</f>
        <v>#DIV/0!</v>
      </c>
      <c r="H60" s="12" t="e">
        <f>'36 - GASTOS ADMINISTRATIVOS'!J60/'36 - GASTOS ADMINISTRATIVOS'!H60</f>
        <v>#DIV/0!</v>
      </c>
      <c r="I60" s="13" t="e">
        <f>'36 - GASTOS ADMINISTRATIVOS'!K60/'36 - GASTOS ADMINISTRATIVOS'!I60</f>
        <v>#DIV/0!</v>
      </c>
      <c r="J60" s="14" t="e">
        <f>'36 - GASTOS ADMINISTRATIVOS'!L60/'36 - GASTOS ADMINISTRATIVOS'!J60</f>
        <v>#DIV/0!</v>
      </c>
      <c r="K60" s="11" t="e">
        <f t="shared" si="0"/>
        <v>#DIV/0!</v>
      </c>
      <c r="L60" s="12" t="e">
        <f t="shared" si="1"/>
        <v>#DIV/0!</v>
      </c>
    </row>
    <row r="61" spans="1:12">
      <c r="A61" s="61"/>
      <c r="B61" s="15" t="s">
        <v>49</v>
      </c>
      <c r="C61" s="11" t="e">
        <f>'36 - GASTOS ADMINISTRATIVOS'!E61/'36 - GASTOS ADMINISTRATIVOS'!C61</f>
        <v>#DIV/0!</v>
      </c>
      <c r="D61" s="12" t="e">
        <f>'36 - GASTOS ADMINISTRATIVOS'!F61/'36 - GASTOS ADMINISTRATIVOS'!D61</f>
        <v>#DIV/0!</v>
      </c>
      <c r="E61" s="13" t="e">
        <f>'36 - GASTOS ADMINISTRATIVOS'!G61/'36 - GASTOS ADMINISTRATIVOS'!E61</f>
        <v>#DIV/0!</v>
      </c>
      <c r="F61" s="14" t="e">
        <f>'36 - GASTOS ADMINISTRATIVOS'!H61/'36 - GASTOS ADMINISTRATIVOS'!F61</f>
        <v>#DIV/0!</v>
      </c>
      <c r="G61" s="11" t="e">
        <f>'36 - GASTOS ADMINISTRATIVOS'!I61/'36 - GASTOS ADMINISTRATIVOS'!G61</f>
        <v>#DIV/0!</v>
      </c>
      <c r="H61" s="12" t="e">
        <f>'36 - GASTOS ADMINISTRATIVOS'!J61/'36 - GASTOS ADMINISTRATIVOS'!H61</f>
        <v>#DIV/0!</v>
      </c>
      <c r="I61" s="13" t="e">
        <f>'36 - GASTOS ADMINISTRATIVOS'!K61/'36 - GASTOS ADMINISTRATIVOS'!I61</f>
        <v>#DIV/0!</v>
      </c>
      <c r="J61" s="14" t="e">
        <f>'36 - GASTOS ADMINISTRATIVOS'!L61/'36 - GASTOS ADMINISTRATIVOS'!J61</f>
        <v>#DIV/0!</v>
      </c>
      <c r="K61" s="11" t="e">
        <f t="shared" si="0"/>
        <v>#DIV/0!</v>
      </c>
      <c r="L61" s="12" t="e">
        <f t="shared" si="1"/>
        <v>#DIV/0!</v>
      </c>
    </row>
    <row r="62" spans="1:12">
      <c r="A62" s="60" t="s">
        <v>135</v>
      </c>
      <c r="B62" s="22" t="s">
        <v>50</v>
      </c>
      <c r="C62" s="11" t="e">
        <f>'36 - GASTOS ADMINISTRATIVOS'!E62/'36 - GASTOS ADMINISTRATIVOS'!C62</f>
        <v>#DIV/0!</v>
      </c>
      <c r="D62" s="12" t="e">
        <f>'36 - GASTOS ADMINISTRATIVOS'!F62/'36 - GASTOS ADMINISTRATIVOS'!D62</f>
        <v>#DIV/0!</v>
      </c>
      <c r="E62" s="13" t="e">
        <f>'36 - GASTOS ADMINISTRATIVOS'!G62/'36 - GASTOS ADMINISTRATIVOS'!E62</f>
        <v>#DIV/0!</v>
      </c>
      <c r="F62" s="14" t="e">
        <f>'36 - GASTOS ADMINISTRATIVOS'!H62/'36 - GASTOS ADMINISTRATIVOS'!F62</f>
        <v>#DIV/0!</v>
      </c>
      <c r="G62" s="11" t="e">
        <f>'36 - GASTOS ADMINISTRATIVOS'!I62/'36 - GASTOS ADMINISTRATIVOS'!G62</f>
        <v>#DIV/0!</v>
      </c>
      <c r="H62" s="12" t="e">
        <f>'36 - GASTOS ADMINISTRATIVOS'!J62/'36 - GASTOS ADMINISTRATIVOS'!H62</f>
        <v>#DIV/0!</v>
      </c>
      <c r="I62" s="13" t="e">
        <f>'36 - GASTOS ADMINISTRATIVOS'!K62/'36 - GASTOS ADMINISTRATIVOS'!I62</f>
        <v>#DIV/0!</v>
      </c>
      <c r="J62" s="14" t="e">
        <f>'36 - GASTOS ADMINISTRATIVOS'!L62/'36 - GASTOS ADMINISTRATIVOS'!J62</f>
        <v>#DIV/0!</v>
      </c>
      <c r="K62" s="11" t="e">
        <f t="shared" si="0"/>
        <v>#DIV/0!</v>
      </c>
      <c r="L62" s="12" t="e">
        <f t="shared" si="1"/>
        <v>#DIV/0!</v>
      </c>
    </row>
    <row r="63" spans="1:12">
      <c r="A63" s="60" t="s">
        <v>136</v>
      </c>
      <c r="B63" s="22" t="s">
        <v>51</v>
      </c>
      <c r="C63" s="11" t="e">
        <f>'36 - GASTOS ADMINISTRATIVOS'!E63/'36 - GASTOS ADMINISTRATIVOS'!C63</f>
        <v>#DIV/0!</v>
      </c>
      <c r="D63" s="12" t="e">
        <f>'36 - GASTOS ADMINISTRATIVOS'!F63/'36 - GASTOS ADMINISTRATIVOS'!D63</f>
        <v>#DIV/0!</v>
      </c>
      <c r="E63" s="13" t="e">
        <f>'36 - GASTOS ADMINISTRATIVOS'!G63/'36 - GASTOS ADMINISTRATIVOS'!E63</f>
        <v>#DIV/0!</v>
      </c>
      <c r="F63" s="14" t="e">
        <f>'36 - GASTOS ADMINISTRATIVOS'!H63/'36 - GASTOS ADMINISTRATIVOS'!F63</f>
        <v>#DIV/0!</v>
      </c>
      <c r="G63" s="11" t="e">
        <f>'36 - GASTOS ADMINISTRATIVOS'!I63/'36 - GASTOS ADMINISTRATIVOS'!G63</f>
        <v>#DIV/0!</v>
      </c>
      <c r="H63" s="12" t="e">
        <f>'36 - GASTOS ADMINISTRATIVOS'!J63/'36 - GASTOS ADMINISTRATIVOS'!H63</f>
        <v>#DIV/0!</v>
      </c>
      <c r="I63" s="13" t="e">
        <f>'36 - GASTOS ADMINISTRATIVOS'!K63/'36 - GASTOS ADMINISTRATIVOS'!I63</f>
        <v>#DIV/0!</v>
      </c>
      <c r="J63" s="14" t="e">
        <f>'36 - GASTOS ADMINISTRATIVOS'!L63/'36 - GASTOS ADMINISTRATIVOS'!J63</f>
        <v>#DIV/0!</v>
      </c>
      <c r="K63" s="11" t="e">
        <f t="shared" si="0"/>
        <v>#DIV/0!</v>
      </c>
      <c r="L63" s="12" t="e">
        <f t="shared" si="1"/>
        <v>#DIV/0!</v>
      </c>
    </row>
    <row r="64" spans="1:12">
      <c r="A64" s="60" t="s">
        <v>137</v>
      </c>
      <c r="B64" s="21" t="s">
        <v>52</v>
      </c>
      <c r="C64" s="11" t="e">
        <f>'36 - GASTOS ADMINISTRATIVOS'!E64/'36 - GASTOS ADMINISTRATIVOS'!C64</f>
        <v>#DIV/0!</v>
      </c>
      <c r="D64" s="12" t="e">
        <f>'36 - GASTOS ADMINISTRATIVOS'!F64/'36 - GASTOS ADMINISTRATIVOS'!D64</f>
        <v>#DIV/0!</v>
      </c>
      <c r="E64" s="13" t="e">
        <f>'36 - GASTOS ADMINISTRATIVOS'!G64/'36 - GASTOS ADMINISTRATIVOS'!E64</f>
        <v>#DIV/0!</v>
      </c>
      <c r="F64" s="14" t="e">
        <f>'36 - GASTOS ADMINISTRATIVOS'!H64/'36 - GASTOS ADMINISTRATIVOS'!F64</f>
        <v>#DIV/0!</v>
      </c>
      <c r="G64" s="11" t="e">
        <f>'36 - GASTOS ADMINISTRATIVOS'!I64/'36 - GASTOS ADMINISTRATIVOS'!G64</f>
        <v>#DIV/0!</v>
      </c>
      <c r="H64" s="12" t="e">
        <f>'36 - GASTOS ADMINISTRATIVOS'!J64/'36 - GASTOS ADMINISTRATIVOS'!H64</f>
        <v>#DIV/0!</v>
      </c>
      <c r="I64" s="13" t="e">
        <f>'36 - GASTOS ADMINISTRATIVOS'!K64/'36 - GASTOS ADMINISTRATIVOS'!I64</f>
        <v>#DIV/0!</v>
      </c>
      <c r="J64" s="14" t="e">
        <f>'36 - GASTOS ADMINISTRATIVOS'!L64/'36 - GASTOS ADMINISTRATIVOS'!J64</f>
        <v>#DIV/0!</v>
      </c>
      <c r="K64" s="11" t="e">
        <f t="shared" si="0"/>
        <v>#DIV/0!</v>
      </c>
      <c r="L64" s="12" t="e">
        <f t="shared" si="1"/>
        <v>#DIV/0!</v>
      </c>
    </row>
    <row r="65" spans="1:12">
      <c r="A65" s="60" t="s">
        <v>138</v>
      </c>
      <c r="B65" s="21" t="s">
        <v>53</v>
      </c>
      <c r="C65" s="11" t="e">
        <f>'36 - GASTOS ADMINISTRATIVOS'!E65/'36 - GASTOS ADMINISTRATIVOS'!C65</f>
        <v>#DIV/0!</v>
      </c>
      <c r="D65" s="12" t="e">
        <f>'36 - GASTOS ADMINISTRATIVOS'!F65/'36 - GASTOS ADMINISTRATIVOS'!D65</f>
        <v>#DIV/0!</v>
      </c>
      <c r="E65" s="13" t="e">
        <f>'36 - GASTOS ADMINISTRATIVOS'!G65/'36 - GASTOS ADMINISTRATIVOS'!E65</f>
        <v>#DIV/0!</v>
      </c>
      <c r="F65" s="14" t="e">
        <f>'36 - GASTOS ADMINISTRATIVOS'!H65/'36 - GASTOS ADMINISTRATIVOS'!F65</f>
        <v>#DIV/0!</v>
      </c>
      <c r="G65" s="11" t="e">
        <f>'36 - GASTOS ADMINISTRATIVOS'!I65/'36 - GASTOS ADMINISTRATIVOS'!G65</f>
        <v>#DIV/0!</v>
      </c>
      <c r="H65" s="12" t="e">
        <f>'36 - GASTOS ADMINISTRATIVOS'!J65/'36 - GASTOS ADMINISTRATIVOS'!H65</f>
        <v>#DIV/0!</v>
      </c>
      <c r="I65" s="13" t="e">
        <f>'36 - GASTOS ADMINISTRATIVOS'!K65/'36 - GASTOS ADMINISTRATIVOS'!I65</f>
        <v>#DIV/0!</v>
      </c>
      <c r="J65" s="14" t="e">
        <f>'36 - GASTOS ADMINISTRATIVOS'!L65/'36 - GASTOS ADMINISTRATIVOS'!J65</f>
        <v>#DIV/0!</v>
      </c>
      <c r="K65" s="11" t="e">
        <f t="shared" si="0"/>
        <v>#DIV/0!</v>
      </c>
      <c r="L65" s="12" t="e">
        <f t="shared" si="1"/>
        <v>#DIV/0!</v>
      </c>
    </row>
    <row r="66" spans="1:12">
      <c r="A66" s="61"/>
      <c r="B66" s="23" t="s">
        <v>40</v>
      </c>
      <c r="C66" s="11" t="e">
        <f>'36 - GASTOS ADMINISTRATIVOS'!E66/'36 - GASTOS ADMINISTRATIVOS'!C66</f>
        <v>#DIV/0!</v>
      </c>
      <c r="D66" s="12" t="e">
        <f>'36 - GASTOS ADMINISTRATIVOS'!F66/'36 - GASTOS ADMINISTRATIVOS'!D66</f>
        <v>#DIV/0!</v>
      </c>
      <c r="E66" s="13" t="e">
        <f>'36 - GASTOS ADMINISTRATIVOS'!G66/'36 - GASTOS ADMINISTRATIVOS'!E66</f>
        <v>#DIV/0!</v>
      </c>
      <c r="F66" s="14" t="e">
        <f>'36 - GASTOS ADMINISTRATIVOS'!H66/'36 - GASTOS ADMINISTRATIVOS'!F66</f>
        <v>#DIV/0!</v>
      </c>
      <c r="G66" s="11" t="e">
        <f>'36 - GASTOS ADMINISTRATIVOS'!I66/'36 - GASTOS ADMINISTRATIVOS'!G66</f>
        <v>#DIV/0!</v>
      </c>
      <c r="H66" s="12" t="e">
        <f>'36 - GASTOS ADMINISTRATIVOS'!J66/'36 - GASTOS ADMINISTRATIVOS'!H66</f>
        <v>#DIV/0!</v>
      </c>
      <c r="I66" s="13" t="e">
        <f>'36 - GASTOS ADMINISTRATIVOS'!K66/'36 - GASTOS ADMINISTRATIVOS'!I66</f>
        <v>#DIV/0!</v>
      </c>
      <c r="J66" s="14" t="e">
        <f>'36 - GASTOS ADMINISTRATIVOS'!L66/'36 - GASTOS ADMINISTRATIVOS'!J66</f>
        <v>#DIV/0!</v>
      </c>
      <c r="K66" s="11" t="e">
        <f t="shared" si="0"/>
        <v>#DIV/0!</v>
      </c>
      <c r="L66" s="12" t="e">
        <f t="shared" si="1"/>
        <v>#DIV/0!</v>
      </c>
    </row>
    <row r="67" spans="1:12">
      <c r="A67" s="60" t="s">
        <v>139</v>
      </c>
      <c r="B67" s="15" t="s">
        <v>54</v>
      </c>
      <c r="C67" s="11" t="e">
        <f>'36 - GASTOS ADMINISTRATIVOS'!E67/'36 - GASTOS ADMINISTRATIVOS'!C67</f>
        <v>#DIV/0!</v>
      </c>
      <c r="D67" s="12">
        <f>'36 - GASTOS ADMINISTRATIVOS'!F67/'36 - GASTOS ADMINISTRATIVOS'!D67</f>
        <v>1.0149999999999999</v>
      </c>
      <c r="E67" s="13" t="e">
        <f>'36 - GASTOS ADMINISTRATIVOS'!G67/'36 - GASTOS ADMINISTRATIVOS'!E67</f>
        <v>#DIV/0!</v>
      </c>
      <c r="F67" s="14">
        <f>'36 - GASTOS ADMINISTRATIVOS'!H67/'36 - GASTOS ADMINISTRATIVOS'!F67</f>
        <v>1.0149999999999999</v>
      </c>
      <c r="G67" s="11" t="e">
        <f>'36 - GASTOS ADMINISTRATIVOS'!I67/'36 - GASTOS ADMINISTRATIVOS'!G67</f>
        <v>#DIV/0!</v>
      </c>
      <c r="H67" s="12">
        <f>'36 - GASTOS ADMINISTRATIVOS'!J67/'36 - GASTOS ADMINISTRATIVOS'!H67</f>
        <v>1.0149999999999999</v>
      </c>
      <c r="I67" s="13" t="e">
        <f>'36 - GASTOS ADMINISTRATIVOS'!K67/'36 - GASTOS ADMINISTRATIVOS'!I67</f>
        <v>#DIV/0!</v>
      </c>
      <c r="J67" s="14">
        <f>'36 - GASTOS ADMINISTRATIVOS'!L67/'36 - GASTOS ADMINISTRATIVOS'!J67</f>
        <v>1.0149999999999999</v>
      </c>
      <c r="K67" s="11" t="e">
        <f t="shared" si="0"/>
        <v>#DIV/0!</v>
      </c>
      <c r="L67" s="12">
        <f t="shared" si="1"/>
        <v>1.0149999999999999</v>
      </c>
    </row>
    <row r="68" spans="1:12">
      <c r="A68" s="60" t="s">
        <v>140</v>
      </c>
      <c r="B68" s="20" t="s">
        <v>55</v>
      </c>
      <c r="C68" s="11" t="e">
        <f>'36 - GASTOS ADMINISTRATIVOS'!E68/'36 - GASTOS ADMINISTRATIVOS'!C68</f>
        <v>#DIV/0!</v>
      </c>
      <c r="D68" s="12">
        <f>'36 - GASTOS ADMINISTRATIVOS'!F68/'36 - GASTOS ADMINISTRATIVOS'!D68</f>
        <v>1.0149999999999999</v>
      </c>
      <c r="E68" s="13" t="e">
        <f>'36 - GASTOS ADMINISTRATIVOS'!G68/'36 - GASTOS ADMINISTRATIVOS'!E68</f>
        <v>#DIV/0!</v>
      </c>
      <c r="F68" s="14">
        <f>'36 - GASTOS ADMINISTRATIVOS'!H68/'36 - GASTOS ADMINISTRATIVOS'!F68</f>
        <v>1.0149999999999999</v>
      </c>
      <c r="G68" s="11" t="e">
        <f>'36 - GASTOS ADMINISTRATIVOS'!I68/'36 - GASTOS ADMINISTRATIVOS'!G68</f>
        <v>#DIV/0!</v>
      </c>
      <c r="H68" s="12">
        <f>'36 - GASTOS ADMINISTRATIVOS'!J68/'36 - GASTOS ADMINISTRATIVOS'!H68</f>
        <v>1.0149999999999999</v>
      </c>
      <c r="I68" s="13" t="e">
        <f>'36 - GASTOS ADMINISTRATIVOS'!K68/'36 - GASTOS ADMINISTRATIVOS'!I68</f>
        <v>#DIV/0!</v>
      </c>
      <c r="J68" s="14">
        <f>'36 - GASTOS ADMINISTRATIVOS'!L68/'36 - GASTOS ADMINISTRATIVOS'!J68</f>
        <v>1.0149999999999999</v>
      </c>
      <c r="K68" s="11" t="e">
        <f t="shared" si="0"/>
        <v>#DIV/0!</v>
      </c>
      <c r="L68" s="12">
        <f t="shared" si="1"/>
        <v>1.0149999999999999</v>
      </c>
    </row>
    <row r="69" spans="1:12">
      <c r="A69" s="60" t="s">
        <v>227</v>
      </c>
      <c r="B69" s="21" t="s">
        <v>56</v>
      </c>
      <c r="C69" s="11" t="e">
        <f>'36 - GASTOS ADMINISTRATIVOS'!E69/'36 - GASTOS ADMINISTRATIVOS'!C69</f>
        <v>#DIV/0!</v>
      </c>
      <c r="D69" s="12" t="e">
        <f>'36 - GASTOS ADMINISTRATIVOS'!F69/'36 - GASTOS ADMINISTRATIVOS'!D69</f>
        <v>#DIV/0!</v>
      </c>
      <c r="E69" s="13" t="e">
        <f>'36 - GASTOS ADMINISTRATIVOS'!G69/'36 - GASTOS ADMINISTRATIVOS'!E69</f>
        <v>#DIV/0!</v>
      </c>
      <c r="F69" s="14" t="e">
        <f>'36 - GASTOS ADMINISTRATIVOS'!H69/'36 - GASTOS ADMINISTRATIVOS'!F69</f>
        <v>#DIV/0!</v>
      </c>
      <c r="G69" s="11" t="e">
        <f>'36 - GASTOS ADMINISTRATIVOS'!I69/'36 - GASTOS ADMINISTRATIVOS'!G69</f>
        <v>#DIV/0!</v>
      </c>
      <c r="H69" s="12" t="e">
        <f>'36 - GASTOS ADMINISTRATIVOS'!J69/'36 - GASTOS ADMINISTRATIVOS'!H69</f>
        <v>#DIV/0!</v>
      </c>
      <c r="I69" s="13" t="e">
        <f>'36 - GASTOS ADMINISTRATIVOS'!K69/'36 - GASTOS ADMINISTRATIVOS'!I69</f>
        <v>#DIV/0!</v>
      </c>
      <c r="J69" s="14" t="e">
        <f>'36 - GASTOS ADMINISTRATIVOS'!L69/'36 - GASTOS ADMINISTRATIVOS'!J69</f>
        <v>#DIV/0!</v>
      </c>
      <c r="K69" s="11" t="e">
        <f t="shared" si="0"/>
        <v>#DIV/0!</v>
      </c>
      <c r="L69" s="12" t="e">
        <f t="shared" si="1"/>
        <v>#DIV/0!</v>
      </c>
    </row>
    <row r="70" spans="1:12">
      <c r="A70" s="60" t="s">
        <v>141</v>
      </c>
      <c r="B70" s="21" t="s">
        <v>57</v>
      </c>
      <c r="C70" s="11" t="e">
        <f>'36 - GASTOS ADMINISTRATIVOS'!E70/'36 - GASTOS ADMINISTRATIVOS'!C70</f>
        <v>#DIV/0!</v>
      </c>
      <c r="D70" s="12" t="e">
        <f>'36 - GASTOS ADMINISTRATIVOS'!F70/'36 - GASTOS ADMINISTRATIVOS'!D70</f>
        <v>#DIV/0!</v>
      </c>
      <c r="E70" s="13" t="e">
        <f>'36 - GASTOS ADMINISTRATIVOS'!G70/'36 - GASTOS ADMINISTRATIVOS'!E70</f>
        <v>#DIV/0!</v>
      </c>
      <c r="F70" s="14" t="e">
        <f>'36 - GASTOS ADMINISTRATIVOS'!H70/'36 - GASTOS ADMINISTRATIVOS'!F70</f>
        <v>#DIV/0!</v>
      </c>
      <c r="G70" s="11" t="e">
        <f>'36 - GASTOS ADMINISTRATIVOS'!I70/'36 - GASTOS ADMINISTRATIVOS'!G70</f>
        <v>#DIV/0!</v>
      </c>
      <c r="H70" s="12" t="e">
        <f>'36 - GASTOS ADMINISTRATIVOS'!J70/'36 - GASTOS ADMINISTRATIVOS'!H70</f>
        <v>#DIV/0!</v>
      </c>
      <c r="I70" s="13" t="e">
        <f>'36 - GASTOS ADMINISTRATIVOS'!K70/'36 - GASTOS ADMINISTRATIVOS'!I70</f>
        <v>#DIV/0!</v>
      </c>
      <c r="J70" s="14" t="e">
        <f>'36 - GASTOS ADMINISTRATIVOS'!L70/'36 - GASTOS ADMINISTRATIVOS'!J70</f>
        <v>#DIV/0!</v>
      </c>
      <c r="K70" s="11" t="e">
        <f t="shared" si="0"/>
        <v>#DIV/0!</v>
      </c>
      <c r="L70" s="12" t="e">
        <f t="shared" si="1"/>
        <v>#DIV/0!</v>
      </c>
    </row>
    <row r="71" spans="1:12">
      <c r="A71" s="60" t="s">
        <v>142</v>
      </c>
      <c r="B71" s="21" t="s">
        <v>58</v>
      </c>
      <c r="C71" s="11" t="e">
        <f>'36 - GASTOS ADMINISTRATIVOS'!E71/'36 - GASTOS ADMINISTRATIVOS'!C71</f>
        <v>#DIV/0!</v>
      </c>
      <c r="D71" s="12" t="e">
        <f>'36 - GASTOS ADMINISTRATIVOS'!F71/'36 - GASTOS ADMINISTRATIVOS'!D71</f>
        <v>#DIV/0!</v>
      </c>
      <c r="E71" s="13" t="e">
        <f>'36 - GASTOS ADMINISTRATIVOS'!G71/'36 - GASTOS ADMINISTRATIVOS'!E71</f>
        <v>#DIV/0!</v>
      </c>
      <c r="F71" s="14" t="e">
        <f>'36 - GASTOS ADMINISTRATIVOS'!H71/'36 - GASTOS ADMINISTRATIVOS'!F71</f>
        <v>#DIV/0!</v>
      </c>
      <c r="G71" s="11" t="e">
        <f>'36 - GASTOS ADMINISTRATIVOS'!I71/'36 - GASTOS ADMINISTRATIVOS'!G71</f>
        <v>#DIV/0!</v>
      </c>
      <c r="H71" s="12" t="e">
        <f>'36 - GASTOS ADMINISTRATIVOS'!J71/'36 - GASTOS ADMINISTRATIVOS'!H71</f>
        <v>#DIV/0!</v>
      </c>
      <c r="I71" s="13" t="e">
        <f>'36 - GASTOS ADMINISTRATIVOS'!K71/'36 - GASTOS ADMINISTRATIVOS'!I71</f>
        <v>#DIV/0!</v>
      </c>
      <c r="J71" s="14" t="e">
        <f>'36 - GASTOS ADMINISTRATIVOS'!L71/'36 - GASTOS ADMINISTRATIVOS'!J71</f>
        <v>#DIV/0!</v>
      </c>
      <c r="K71" s="11" t="e">
        <f t="shared" si="0"/>
        <v>#DIV/0!</v>
      </c>
      <c r="L71" s="12" t="e">
        <f t="shared" si="1"/>
        <v>#DIV/0!</v>
      </c>
    </row>
    <row r="72" spans="1:12">
      <c r="A72" s="60" t="s">
        <v>143</v>
      </c>
      <c r="B72" s="21" t="s">
        <v>59</v>
      </c>
      <c r="C72" s="11" t="e">
        <f>'36 - GASTOS ADMINISTRATIVOS'!E72/'36 - GASTOS ADMINISTRATIVOS'!C72</f>
        <v>#DIV/0!</v>
      </c>
      <c r="D72" s="12">
        <f>'36 - GASTOS ADMINISTRATIVOS'!F72/'36 - GASTOS ADMINISTRATIVOS'!D72</f>
        <v>1.0149999999999999</v>
      </c>
      <c r="E72" s="13" t="e">
        <f>'36 - GASTOS ADMINISTRATIVOS'!G72/'36 - GASTOS ADMINISTRATIVOS'!E72</f>
        <v>#DIV/0!</v>
      </c>
      <c r="F72" s="14">
        <f>'36 - GASTOS ADMINISTRATIVOS'!H72/'36 - GASTOS ADMINISTRATIVOS'!F72</f>
        <v>1.0149999999999999</v>
      </c>
      <c r="G72" s="11" t="e">
        <f>'36 - GASTOS ADMINISTRATIVOS'!I72/'36 - GASTOS ADMINISTRATIVOS'!G72</f>
        <v>#DIV/0!</v>
      </c>
      <c r="H72" s="12">
        <f>'36 - GASTOS ADMINISTRATIVOS'!J72/'36 - GASTOS ADMINISTRATIVOS'!H72</f>
        <v>1.0149999999999999</v>
      </c>
      <c r="I72" s="13" t="e">
        <f>'36 - GASTOS ADMINISTRATIVOS'!K72/'36 - GASTOS ADMINISTRATIVOS'!I72</f>
        <v>#DIV/0!</v>
      </c>
      <c r="J72" s="14">
        <f>'36 - GASTOS ADMINISTRATIVOS'!L72/'36 - GASTOS ADMINISTRATIVOS'!J72</f>
        <v>1.0149999999999999</v>
      </c>
      <c r="K72" s="11" t="e">
        <f t="shared" si="0"/>
        <v>#DIV/0!</v>
      </c>
      <c r="L72" s="12">
        <f t="shared" si="1"/>
        <v>1.0149999999999999</v>
      </c>
    </row>
    <row r="73" spans="1:12">
      <c r="A73" s="60" t="s">
        <v>144</v>
      </c>
      <c r="B73" s="21" t="s">
        <v>60</v>
      </c>
      <c r="C73" s="11" t="e">
        <f>'36 - GASTOS ADMINISTRATIVOS'!E73/'36 - GASTOS ADMINISTRATIVOS'!C73</f>
        <v>#DIV/0!</v>
      </c>
      <c r="D73" s="12" t="e">
        <f>'36 - GASTOS ADMINISTRATIVOS'!F73/'36 - GASTOS ADMINISTRATIVOS'!D73</f>
        <v>#DIV/0!</v>
      </c>
      <c r="E73" s="13" t="e">
        <f>'36 - GASTOS ADMINISTRATIVOS'!G73/'36 - GASTOS ADMINISTRATIVOS'!E73</f>
        <v>#DIV/0!</v>
      </c>
      <c r="F73" s="14" t="e">
        <f>'36 - GASTOS ADMINISTRATIVOS'!H73/'36 - GASTOS ADMINISTRATIVOS'!F73</f>
        <v>#DIV/0!</v>
      </c>
      <c r="G73" s="11" t="e">
        <f>'36 - GASTOS ADMINISTRATIVOS'!I73/'36 - GASTOS ADMINISTRATIVOS'!G73</f>
        <v>#DIV/0!</v>
      </c>
      <c r="H73" s="12" t="e">
        <f>'36 - GASTOS ADMINISTRATIVOS'!J73/'36 - GASTOS ADMINISTRATIVOS'!H73</f>
        <v>#DIV/0!</v>
      </c>
      <c r="I73" s="13" t="e">
        <f>'36 - GASTOS ADMINISTRATIVOS'!K73/'36 - GASTOS ADMINISTRATIVOS'!I73</f>
        <v>#DIV/0!</v>
      </c>
      <c r="J73" s="14" t="e">
        <f>'36 - GASTOS ADMINISTRATIVOS'!L73/'36 - GASTOS ADMINISTRATIVOS'!J73</f>
        <v>#DIV/0!</v>
      </c>
      <c r="K73" s="11" t="e">
        <f t="shared" si="0"/>
        <v>#DIV/0!</v>
      </c>
      <c r="L73" s="12" t="e">
        <f t="shared" si="1"/>
        <v>#DIV/0!</v>
      </c>
    </row>
    <row r="74" spans="1:12">
      <c r="A74" s="60" t="s">
        <v>145</v>
      </c>
      <c r="B74" s="21" t="s">
        <v>61</v>
      </c>
      <c r="C74" s="11" t="e">
        <f>'36 - GASTOS ADMINISTRATIVOS'!E74/'36 - GASTOS ADMINISTRATIVOS'!C74</f>
        <v>#DIV/0!</v>
      </c>
      <c r="D74" s="12" t="e">
        <f>'36 - GASTOS ADMINISTRATIVOS'!F74/'36 - GASTOS ADMINISTRATIVOS'!D74</f>
        <v>#DIV/0!</v>
      </c>
      <c r="E74" s="13" t="e">
        <f>'36 - GASTOS ADMINISTRATIVOS'!G74/'36 - GASTOS ADMINISTRATIVOS'!E74</f>
        <v>#DIV/0!</v>
      </c>
      <c r="F74" s="14" t="e">
        <f>'36 - GASTOS ADMINISTRATIVOS'!H74/'36 - GASTOS ADMINISTRATIVOS'!F74</f>
        <v>#DIV/0!</v>
      </c>
      <c r="G74" s="11" t="e">
        <f>'36 - GASTOS ADMINISTRATIVOS'!I74/'36 - GASTOS ADMINISTRATIVOS'!G74</f>
        <v>#DIV/0!</v>
      </c>
      <c r="H74" s="12" t="e">
        <f>'36 - GASTOS ADMINISTRATIVOS'!J74/'36 - GASTOS ADMINISTRATIVOS'!H74</f>
        <v>#DIV/0!</v>
      </c>
      <c r="I74" s="13" t="e">
        <f>'36 - GASTOS ADMINISTRATIVOS'!K74/'36 - GASTOS ADMINISTRATIVOS'!I74</f>
        <v>#DIV/0!</v>
      </c>
      <c r="J74" s="14" t="e">
        <f>'36 - GASTOS ADMINISTRATIVOS'!L74/'36 - GASTOS ADMINISTRATIVOS'!J74</f>
        <v>#DIV/0!</v>
      </c>
      <c r="K74" s="11" t="e">
        <f t="shared" si="0"/>
        <v>#DIV/0!</v>
      </c>
      <c r="L74" s="12" t="e">
        <f t="shared" si="1"/>
        <v>#DIV/0!</v>
      </c>
    </row>
    <row r="75" spans="1:12">
      <c r="A75" s="61"/>
      <c r="B75" s="23" t="s">
        <v>40</v>
      </c>
      <c r="C75" s="11" t="e">
        <f>'36 - GASTOS ADMINISTRATIVOS'!E75/'36 - GASTOS ADMINISTRATIVOS'!C75</f>
        <v>#DIV/0!</v>
      </c>
      <c r="D75" s="12" t="e">
        <f>'36 - GASTOS ADMINISTRATIVOS'!F75/'36 - GASTOS ADMINISTRATIVOS'!D75</f>
        <v>#DIV/0!</v>
      </c>
      <c r="E75" s="13" t="e">
        <f>'36 - GASTOS ADMINISTRATIVOS'!G75/'36 - GASTOS ADMINISTRATIVOS'!E75</f>
        <v>#DIV/0!</v>
      </c>
      <c r="F75" s="14" t="e">
        <f>'36 - GASTOS ADMINISTRATIVOS'!H75/'36 - GASTOS ADMINISTRATIVOS'!F75</f>
        <v>#DIV/0!</v>
      </c>
      <c r="G75" s="11" t="e">
        <f>'36 - GASTOS ADMINISTRATIVOS'!I75/'36 - GASTOS ADMINISTRATIVOS'!G75</f>
        <v>#DIV/0!</v>
      </c>
      <c r="H75" s="12" t="e">
        <f>'36 - GASTOS ADMINISTRATIVOS'!J75/'36 - GASTOS ADMINISTRATIVOS'!H75</f>
        <v>#DIV/0!</v>
      </c>
      <c r="I75" s="13" t="e">
        <f>'36 - GASTOS ADMINISTRATIVOS'!K75/'36 - GASTOS ADMINISTRATIVOS'!I75</f>
        <v>#DIV/0!</v>
      </c>
      <c r="J75" s="14" t="e">
        <f>'36 - GASTOS ADMINISTRATIVOS'!L75/'36 - GASTOS ADMINISTRATIVOS'!J75</f>
        <v>#DIV/0!</v>
      </c>
      <c r="K75" s="11" t="e">
        <f t="shared" si="0"/>
        <v>#DIV/0!</v>
      </c>
      <c r="L75" s="12" t="e">
        <f t="shared" si="1"/>
        <v>#DIV/0!</v>
      </c>
    </row>
    <row r="76" spans="1:12">
      <c r="A76" s="61"/>
      <c r="B76" s="23" t="s">
        <v>40</v>
      </c>
      <c r="C76" s="11" t="e">
        <f>'36 - GASTOS ADMINISTRATIVOS'!E76/'36 - GASTOS ADMINISTRATIVOS'!C76</f>
        <v>#DIV/0!</v>
      </c>
      <c r="D76" s="12" t="e">
        <f>'36 - GASTOS ADMINISTRATIVOS'!F76/'36 - GASTOS ADMINISTRATIVOS'!D76</f>
        <v>#DIV/0!</v>
      </c>
      <c r="E76" s="13" t="e">
        <f>'36 - GASTOS ADMINISTRATIVOS'!G76/'36 - GASTOS ADMINISTRATIVOS'!E76</f>
        <v>#DIV/0!</v>
      </c>
      <c r="F76" s="14" t="e">
        <f>'36 - GASTOS ADMINISTRATIVOS'!H76/'36 - GASTOS ADMINISTRATIVOS'!F76</f>
        <v>#DIV/0!</v>
      </c>
      <c r="G76" s="11" t="e">
        <f>'36 - GASTOS ADMINISTRATIVOS'!I76/'36 - GASTOS ADMINISTRATIVOS'!G76</f>
        <v>#DIV/0!</v>
      </c>
      <c r="H76" s="12" t="e">
        <f>'36 - GASTOS ADMINISTRATIVOS'!J76/'36 - GASTOS ADMINISTRATIVOS'!H76</f>
        <v>#DIV/0!</v>
      </c>
      <c r="I76" s="13" t="e">
        <f>'36 - GASTOS ADMINISTRATIVOS'!K76/'36 - GASTOS ADMINISTRATIVOS'!I76</f>
        <v>#DIV/0!</v>
      </c>
      <c r="J76" s="14" t="e">
        <f>'36 - GASTOS ADMINISTRATIVOS'!L76/'36 - GASTOS ADMINISTRATIVOS'!J76</f>
        <v>#DIV/0!</v>
      </c>
      <c r="K76" s="11" t="e">
        <f t="shared" si="0"/>
        <v>#DIV/0!</v>
      </c>
      <c r="L76" s="12" t="e">
        <f t="shared" si="1"/>
        <v>#DIV/0!</v>
      </c>
    </row>
    <row r="77" spans="1:12">
      <c r="A77" s="61"/>
      <c r="B77" s="23" t="s">
        <v>40</v>
      </c>
      <c r="C77" s="11" t="e">
        <f>'36 - GASTOS ADMINISTRATIVOS'!E77/'36 - GASTOS ADMINISTRATIVOS'!C77</f>
        <v>#DIV/0!</v>
      </c>
      <c r="D77" s="12" t="e">
        <f>'36 - GASTOS ADMINISTRATIVOS'!F77/'36 - GASTOS ADMINISTRATIVOS'!D77</f>
        <v>#DIV/0!</v>
      </c>
      <c r="E77" s="13" t="e">
        <f>'36 - GASTOS ADMINISTRATIVOS'!G77/'36 - GASTOS ADMINISTRATIVOS'!E77</f>
        <v>#DIV/0!</v>
      </c>
      <c r="F77" s="14" t="e">
        <f>'36 - GASTOS ADMINISTRATIVOS'!H77/'36 - GASTOS ADMINISTRATIVOS'!F77</f>
        <v>#DIV/0!</v>
      </c>
      <c r="G77" s="11" t="e">
        <f>'36 - GASTOS ADMINISTRATIVOS'!I77/'36 - GASTOS ADMINISTRATIVOS'!G77</f>
        <v>#DIV/0!</v>
      </c>
      <c r="H77" s="12" t="e">
        <f>'36 - GASTOS ADMINISTRATIVOS'!J77/'36 - GASTOS ADMINISTRATIVOS'!H77</f>
        <v>#DIV/0!</v>
      </c>
      <c r="I77" s="13" t="e">
        <f>'36 - GASTOS ADMINISTRATIVOS'!K77/'36 - GASTOS ADMINISTRATIVOS'!I77</f>
        <v>#DIV/0!</v>
      </c>
      <c r="J77" s="14" t="e">
        <f>'36 - GASTOS ADMINISTRATIVOS'!L77/'36 - GASTOS ADMINISTRATIVOS'!J77</f>
        <v>#DIV/0!</v>
      </c>
      <c r="K77" s="11" t="e">
        <f t="shared" si="0"/>
        <v>#DIV/0!</v>
      </c>
      <c r="L77" s="12" t="e">
        <f t="shared" si="1"/>
        <v>#DIV/0!</v>
      </c>
    </row>
    <row r="78" spans="1:12">
      <c r="A78" s="60" t="s">
        <v>146</v>
      </c>
      <c r="B78" s="27" t="s">
        <v>62</v>
      </c>
      <c r="C78" s="11" t="e">
        <f>'36 - GASTOS ADMINISTRATIVOS'!E78/'36 - GASTOS ADMINISTRATIVOS'!C78</f>
        <v>#DIV/0!</v>
      </c>
      <c r="D78" s="12">
        <f>'36 - GASTOS ADMINISTRATIVOS'!F78/'36 - GASTOS ADMINISTRATIVOS'!D78</f>
        <v>1.0149999999999999</v>
      </c>
      <c r="E78" s="13" t="e">
        <f>'36 - GASTOS ADMINISTRATIVOS'!G78/'36 - GASTOS ADMINISTRATIVOS'!E78</f>
        <v>#DIV/0!</v>
      </c>
      <c r="F78" s="14">
        <f>'36 - GASTOS ADMINISTRATIVOS'!H78/'36 - GASTOS ADMINISTRATIVOS'!F78</f>
        <v>1.0149999999999999</v>
      </c>
      <c r="G78" s="11" t="e">
        <f>'36 - GASTOS ADMINISTRATIVOS'!I78/'36 - GASTOS ADMINISTRATIVOS'!G78</f>
        <v>#DIV/0!</v>
      </c>
      <c r="H78" s="12">
        <f>'36 - GASTOS ADMINISTRATIVOS'!J78/'36 - GASTOS ADMINISTRATIVOS'!H78</f>
        <v>1.0149999999999999</v>
      </c>
      <c r="I78" s="13" t="e">
        <f>'36 - GASTOS ADMINISTRATIVOS'!K78/'36 - GASTOS ADMINISTRATIVOS'!I78</f>
        <v>#DIV/0!</v>
      </c>
      <c r="J78" s="14">
        <f>'36 - GASTOS ADMINISTRATIVOS'!L78/'36 - GASTOS ADMINISTRATIVOS'!J78</f>
        <v>1.0149999999999999</v>
      </c>
      <c r="K78" s="11" t="e">
        <f t="shared" si="0"/>
        <v>#DIV/0!</v>
      </c>
      <c r="L78" s="12">
        <f t="shared" si="1"/>
        <v>1.0149999999999999</v>
      </c>
    </row>
    <row r="79" spans="1:12">
      <c r="A79" s="60" t="s">
        <v>146</v>
      </c>
      <c r="B79" s="21" t="s">
        <v>63</v>
      </c>
      <c r="C79" s="11" t="e">
        <f>'36 - GASTOS ADMINISTRATIVOS'!E79/'36 - GASTOS ADMINISTRATIVOS'!C79</f>
        <v>#DIV/0!</v>
      </c>
      <c r="D79" s="12">
        <f>'36 - GASTOS ADMINISTRATIVOS'!F79/'36 - GASTOS ADMINISTRATIVOS'!D79</f>
        <v>1.0149999999999999</v>
      </c>
      <c r="E79" s="13" t="e">
        <f>'36 - GASTOS ADMINISTRATIVOS'!G79/'36 - GASTOS ADMINISTRATIVOS'!E79</f>
        <v>#DIV/0!</v>
      </c>
      <c r="F79" s="14">
        <f>'36 - GASTOS ADMINISTRATIVOS'!H79/'36 - GASTOS ADMINISTRATIVOS'!F79</f>
        <v>1.0149999999999999</v>
      </c>
      <c r="G79" s="11" t="e">
        <f>'36 - GASTOS ADMINISTRATIVOS'!I79/'36 - GASTOS ADMINISTRATIVOS'!G79</f>
        <v>#DIV/0!</v>
      </c>
      <c r="H79" s="12">
        <f>'36 - GASTOS ADMINISTRATIVOS'!J79/'36 - GASTOS ADMINISTRATIVOS'!H79</f>
        <v>1.0149999999999999</v>
      </c>
      <c r="I79" s="13" t="e">
        <f>'36 - GASTOS ADMINISTRATIVOS'!K79/'36 - GASTOS ADMINISTRATIVOS'!I79</f>
        <v>#DIV/0!</v>
      </c>
      <c r="J79" s="14">
        <f>'36 - GASTOS ADMINISTRATIVOS'!L79/'36 - GASTOS ADMINISTRATIVOS'!J79</f>
        <v>1.0149999999999999</v>
      </c>
      <c r="K79" s="11" t="e">
        <f t="shared" si="0"/>
        <v>#DIV/0!</v>
      </c>
      <c r="L79" s="12">
        <f t="shared" si="1"/>
        <v>1.0149999999999999</v>
      </c>
    </row>
    <row r="80" spans="1:12">
      <c r="A80" s="60" t="s">
        <v>228</v>
      </c>
      <c r="B80" s="21" t="s">
        <v>64</v>
      </c>
      <c r="C80" s="11" t="e">
        <f>'36 - GASTOS ADMINISTRATIVOS'!E80/'36 - GASTOS ADMINISTRATIVOS'!C80</f>
        <v>#DIV/0!</v>
      </c>
      <c r="D80" s="12" t="e">
        <f>'36 - GASTOS ADMINISTRATIVOS'!F80/'36 - GASTOS ADMINISTRATIVOS'!D80</f>
        <v>#DIV/0!</v>
      </c>
      <c r="E80" s="13" t="e">
        <f>'36 - GASTOS ADMINISTRATIVOS'!G80/'36 - GASTOS ADMINISTRATIVOS'!E80</f>
        <v>#DIV/0!</v>
      </c>
      <c r="F80" s="14" t="e">
        <f>'36 - GASTOS ADMINISTRATIVOS'!H80/'36 - GASTOS ADMINISTRATIVOS'!F80</f>
        <v>#DIV/0!</v>
      </c>
      <c r="G80" s="11" t="e">
        <f>'36 - GASTOS ADMINISTRATIVOS'!I80/'36 - GASTOS ADMINISTRATIVOS'!G80</f>
        <v>#DIV/0!</v>
      </c>
      <c r="H80" s="12" t="e">
        <f>'36 - GASTOS ADMINISTRATIVOS'!J80/'36 - GASTOS ADMINISTRATIVOS'!H80</f>
        <v>#DIV/0!</v>
      </c>
      <c r="I80" s="13" t="e">
        <f>'36 - GASTOS ADMINISTRATIVOS'!K80/'36 - GASTOS ADMINISTRATIVOS'!I80</f>
        <v>#DIV/0!</v>
      </c>
      <c r="J80" s="14" t="e">
        <f>'36 - GASTOS ADMINISTRATIVOS'!L80/'36 - GASTOS ADMINISTRATIVOS'!J80</f>
        <v>#DIV/0!</v>
      </c>
      <c r="K80" s="11" t="e">
        <f t="shared" ref="K80:K127" si="2">(C80+E80+G80+I80)/4</f>
        <v>#DIV/0!</v>
      </c>
      <c r="L80" s="12" t="e">
        <f t="shared" ref="L80:L127" si="3">(D80+F80+H80+J80)/4</f>
        <v>#DIV/0!</v>
      </c>
    </row>
    <row r="81" spans="1:12">
      <c r="A81" s="60" t="s">
        <v>147</v>
      </c>
      <c r="B81" s="21" t="s">
        <v>65</v>
      </c>
      <c r="C81" s="11" t="e">
        <f>'36 - GASTOS ADMINISTRATIVOS'!E81/'36 - GASTOS ADMINISTRATIVOS'!C81</f>
        <v>#DIV/0!</v>
      </c>
      <c r="D81" s="12">
        <f>'36 - GASTOS ADMINISTRATIVOS'!F81/'36 - GASTOS ADMINISTRATIVOS'!D81</f>
        <v>1.0149999999999999</v>
      </c>
      <c r="E81" s="13" t="e">
        <f>'36 - GASTOS ADMINISTRATIVOS'!G81/'36 - GASTOS ADMINISTRATIVOS'!E81</f>
        <v>#DIV/0!</v>
      </c>
      <c r="F81" s="14">
        <f>'36 - GASTOS ADMINISTRATIVOS'!H81/'36 - GASTOS ADMINISTRATIVOS'!F81</f>
        <v>1.0149999999999999</v>
      </c>
      <c r="G81" s="11" t="e">
        <f>'36 - GASTOS ADMINISTRATIVOS'!I81/'36 - GASTOS ADMINISTRATIVOS'!G81</f>
        <v>#DIV/0!</v>
      </c>
      <c r="H81" s="12">
        <f>'36 - GASTOS ADMINISTRATIVOS'!J81/'36 - GASTOS ADMINISTRATIVOS'!H81</f>
        <v>1.0149999999999999</v>
      </c>
      <c r="I81" s="13" t="e">
        <f>'36 - GASTOS ADMINISTRATIVOS'!K81/'36 - GASTOS ADMINISTRATIVOS'!I81</f>
        <v>#DIV/0!</v>
      </c>
      <c r="J81" s="14">
        <f>'36 - GASTOS ADMINISTRATIVOS'!L81/'36 - GASTOS ADMINISTRATIVOS'!J81</f>
        <v>1.0149999999999999</v>
      </c>
      <c r="K81" s="11" t="e">
        <f t="shared" si="2"/>
        <v>#DIV/0!</v>
      </c>
      <c r="L81" s="12">
        <f t="shared" si="3"/>
        <v>1.0149999999999999</v>
      </c>
    </row>
    <row r="82" spans="1:12">
      <c r="A82" s="60" t="s">
        <v>148</v>
      </c>
      <c r="B82" s="20" t="s">
        <v>66</v>
      </c>
      <c r="C82" s="11" t="e">
        <f>'36 - GASTOS ADMINISTRATIVOS'!E82/'36 - GASTOS ADMINISTRATIVOS'!C82</f>
        <v>#DIV/0!</v>
      </c>
      <c r="D82" s="12" t="e">
        <f>'36 - GASTOS ADMINISTRATIVOS'!F82/'36 - GASTOS ADMINISTRATIVOS'!D82</f>
        <v>#DIV/0!</v>
      </c>
      <c r="E82" s="13" t="e">
        <f>'36 - GASTOS ADMINISTRATIVOS'!G82/'36 - GASTOS ADMINISTRATIVOS'!E82</f>
        <v>#DIV/0!</v>
      </c>
      <c r="F82" s="14" t="e">
        <f>'36 - GASTOS ADMINISTRATIVOS'!H82/'36 - GASTOS ADMINISTRATIVOS'!F82</f>
        <v>#DIV/0!</v>
      </c>
      <c r="G82" s="11" t="e">
        <f>'36 - GASTOS ADMINISTRATIVOS'!I82/'36 - GASTOS ADMINISTRATIVOS'!G82</f>
        <v>#DIV/0!</v>
      </c>
      <c r="H82" s="12" t="e">
        <f>'36 - GASTOS ADMINISTRATIVOS'!J82/'36 - GASTOS ADMINISTRATIVOS'!H82</f>
        <v>#DIV/0!</v>
      </c>
      <c r="I82" s="13" t="e">
        <f>'36 - GASTOS ADMINISTRATIVOS'!K82/'36 - GASTOS ADMINISTRATIVOS'!I82</f>
        <v>#DIV/0!</v>
      </c>
      <c r="J82" s="14" t="e">
        <f>'36 - GASTOS ADMINISTRATIVOS'!L82/'36 - GASTOS ADMINISTRATIVOS'!J82</f>
        <v>#DIV/0!</v>
      </c>
      <c r="K82" s="11" t="e">
        <f t="shared" si="2"/>
        <v>#DIV/0!</v>
      </c>
      <c r="L82" s="12" t="e">
        <f t="shared" si="3"/>
        <v>#DIV/0!</v>
      </c>
    </row>
    <row r="83" spans="1:12">
      <c r="A83" s="60" t="s">
        <v>229</v>
      </c>
      <c r="B83" s="28" t="s">
        <v>67</v>
      </c>
      <c r="C83" s="11" t="e">
        <f>'36 - GASTOS ADMINISTRATIVOS'!E83/'36 - GASTOS ADMINISTRATIVOS'!C83</f>
        <v>#DIV/0!</v>
      </c>
      <c r="D83" s="12" t="e">
        <f>'36 - GASTOS ADMINISTRATIVOS'!F83/'36 - GASTOS ADMINISTRATIVOS'!D83</f>
        <v>#DIV/0!</v>
      </c>
      <c r="E83" s="13" t="e">
        <f>'36 - GASTOS ADMINISTRATIVOS'!G83/'36 - GASTOS ADMINISTRATIVOS'!E83</f>
        <v>#DIV/0!</v>
      </c>
      <c r="F83" s="14" t="e">
        <f>'36 - GASTOS ADMINISTRATIVOS'!H83/'36 - GASTOS ADMINISTRATIVOS'!F83</f>
        <v>#DIV/0!</v>
      </c>
      <c r="G83" s="11" t="e">
        <f>'36 - GASTOS ADMINISTRATIVOS'!I83/'36 - GASTOS ADMINISTRATIVOS'!G83</f>
        <v>#DIV/0!</v>
      </c>
      <c r="H83" s="12" t="e">
        <f>'36 - GASTOS ADMINISTRATIVOS'!J83/'36 - GASTOS ADMINISTRATIVOS'!H83</f>
        <v>#DIV/0!</v>
      </c>
      <c r="I83" s="13" t="e">
        <f>'36 - GASTOS ADMINISTRATIVOS'!K83/'36 - GASTOS ADMINISTRATIVOS'!I83</f>
        <v>#DIV/0!</v>
      </c>
      <c r="J83" s="14" t="e">
        <f>'36 - GASTOS ADMINISTRATIVOS'!L83/'36 - GASTOS ADMINISTRATIVOS'!J83</f>
        <v>#DIV/0!</v>
      </c>
      <c r="K83" s="11" t="e">
        <f t="shared" si="2"/>
        <v>#DIV/0!</v>
      </c>
      <c r="L83" s="12" t="e">
        <f t="shared" si="3"/>
        <v>#DIV/0!</v>
      </c>
    </row>
    <row r="84" spans="1:12">
      <c r="A84" s="61"/>
      <c r="B84" s="23" t="s">
        <v>68</v>
      </c>
      <c r="C84" s="11" t="e">
        <f>'36 - GASTOS ADMINISTRATIVOS'!E84/'36 - GASTOS ADMINISTRATIVOS'!C84</f>
        <v>#DIV/0!</v>
      </c>
      <c r="D84" s="12" t="e">
        <f>'36 - GASTOS ADMINISTRATIVOS'!F84/'36 - GASTOS ADMINISTRATIVOS'!D84</f>
        <v>#DIV/0!</v>
      </c>
      <c r="E84" s="13" t="e">
        <f>'36 - GASTOS ADMINISTRATIVOS'!G84/'36 - GASTOS ADMINISTRATIVOS'!E84</f>
        <v>#DIV/0!</v>
      </c>
      <c r="F84" s="14" t="e">
        <f>'36 - GASTOS ADMINISTRATIVOS'!H84/'36 - GASTOS ADMINISTRATIVOS'!F84</f>
        <v>#DIV/0!</v>
      </c>
      <c r="G84" s="11" t="e">
        <f>'36 - GASTOS ADMINISTRATIVOS'!I84/'36 - GASTOS ADMINISTRATIVOS'!G84</f>
        <v>#DIV/0!</v>
      </c>
      <c r="H84" s="12" t="e">
        <f>'36 - GASTOS ADMINISTRATIVOS'!J84/'36 - GASTOS ADMINISTRATIVOS'!H84</f>
        <v>#DIV/0!</v>
      </c>
      <c r="I84" s="13" t="e">
        <f>'36 - GASTOS ADMINISTRATIVOS'!K84/'36 - GASTOS ADMINISTRATIVOS'!I84</f>
        <v>#DIV/0!</v>
      </c>
      <c r="J84" s="14" t="e">
        <f>'36 - GASTOS ADMINISTRATIVOS'!L84/'36 - GASTOS ADMINISTRATIVOS'!J84</f>
        <v>#DIV/0!</v>
      </c>
      <c r="K84" s="11" t="e">
        <f t="shared" si="2"/>
        <v>#DIV/0!</v>
      </c>
      <c r="L84" s="12" t="e">
        <f t="shared" si="3"/>
        <v>#DIV/0!</v>
      </c>
    </row>
    <row r="85" spans="1:12">
      <c r="A85" s="60" t="s">
        <v>149</v>
      </c>
      <c r="B85" s="20" t="s">
        <v>69</v>
      </c>
      <c r="C85" s="11" t="e">
        <f>'36 - GASTOS ADMINISTRATIVOS'!E85/'36 - GASTOS ADMINISTRATIVOS'!C85</f>
        <v>#DIV/0!</v>
      </c>
      <c r="D85" s="12">
        <f>'36 - GASTOS ADMINISTRATIVOS'!F85/'36 - GASTOS ADMINISTRATIVOS'!D85</f>
        <v>1.0149999999999999</v>
      </c>
      <c r="E85" s="13" t="e">
        <f>'36 - GASTOS ADMINISTRATIVOS'!G85/'36 - GASTOS ADMINISTRATIVOS'!E85</f>
        <v>#DIV/0!</v>
      </c>
      <c r="F85" s="14">
        <f>'36 - GASTOS ADMINISTRATIVOS'!H85/'36 - GASTOS ADMINISTRATIVOS'!F85</f>
        <v>1.0149999999999999</v>
      </c>
      <c r="G85" s="11" t="e">
        <f>'36 - GASTOS ADMINISTRATIVOS'!I85/'36 - GASTOS ADMINISTRATIVOS'!G85</f>
        <v>#DIV/0!</v>
      </c>
      <c r="H85" s="12">
        <f>'36 - GASTOS ADMINISTRATIVOS'!J85/'36 - GASTOS ADMINISTRATIVOS'!H85</f>
        <v>1.0149999999999997</v>
      </c>
      <c r="I85" s="13" t="e">
        <f>'36 - GASTOS ADMINISTRATIVOS'!K85/'36 - GASTOS ADMINISTRATIVOS'!I85</f>
        <v>#DIV/0!</v>
      </c>
      <c r="J85" s="14">
        <f>'36 - GASTOS ADMINISTRATIVOS'!L85/'36 - GASTOS ADMINISTRATIVOS'!J85</f>
        <v>1.0149999999999999</v>
      </c>
      <c r="K85" s="11" t="e">
        <f t="shared" si="2"/>
        <v>#DIV/0!</v>
      </c>
      <c r="L85" s="12">
        <f t="shared" si="3"/>
        <v>1.0149999999999999</v>
      </c>
    </row>
    <row r="86" spans="1:12">
      <c r="A86" s="60" t="s">
        <v>230</v>
      </c>
      <c r="B86" s="26" t="s">
        <v>70</v>
      </c>
      <c r="C86" s="11" t="e">
        <f>'36 - GASTOS ADMINISTRATIVOS'!E86/'36 - GASTOS ADMINISTRATIVOS'!C86</f>
        <v>#DIV/0!</v>
      </c>
      <c r="D86" s="12">
        <f>'36 - GASTOS ADMINISTRATIVOS'!F86/'36 - GASTOS ADMINISTRATIVOS'!D86</f>
        <v>1.0149999999999999</v>
      </c>
      <c r="E86" s="13" t="e">
        <f>'36 - GASTOS ADMINISTRATIVOS'!G86/'36 - GASTOS ADMINISTRATIVOS'!E86</f>
        <v>#DIV/0!</v>
      </c>
      <c r="F86" s="14">
        <f>'36 - GASTOS ADMINISTRATIVOS'!H86/'36 - GASTOS ADMINISTRATIVOS'!F86</f>
        <v>1.0149999999999999</v>
      </c>
      <c r="G86" s="11" t="e">
        <f>'36 - GASTOS ADMINISTRATIVOS'!I86/'36 - GASTOS ADMINISTRATIVOS'!G86</f>
        <v>#DIV/0!</v>
      </c>
      <c r="H86" s="12">
        <f>'36 - GASTOS ADMINISTRATIVOS'!J86/'36 - GASTOS ADMINISTRATIVOS'!H86</f>
        <v>1.0149999999999999</v>
      </c>
      <c r="I86" s="13" t="e">
        <f>'36 - GASTOS ADMINISTRATIVOS'!K86/'36 - GASTOS ADMINISTRATIVOS'!I86</f>
        <v>#DIV/0!</v>
      </c>
      <c r="J86" s="14">
        <f>'36 - GASTOS ADMINISTRATIVOS'!L86/'36 - GASTOS ADMINISTRATIVOS'!J86</f>
        <v>1.0149999999999999</v>
      </c>
      <c r="K86" s="11" t="e">
        <f t="shared" si="2"/>
        <v>#DIV/0!</v>
      </c>
      <c r="L86" s="12">
        <f t="shared" si="3"/>
        <v>1.0149999999999999</v>
      </c>
    </row>
    <row r="87" spans="1:12">
      <c r="A87" s="60" t="s">
        <v>231</v>
      </c>
      <c r="B87" s="26" t="s">
        <v>71</v>
      </c>
      <c r="C87" s="11" t="e">
        <f>'36 - GASTOS ADMINISTRATIVOS'!E87/'36 - GASTOS ADMINISTRATIVOS'!C87</f>
        <v>#DIV/0!</v>
      </c>
      <c r="D87" s="12">
        <f>'36 - GASTOS ADMINISTRATIVOS'!F87/'36 - GASTOS ADMINISTRATIVOS'!D87</f>
        <v>1.0149999999999999</v>
      </c>
      <c r="E87" s="13" t="e">
        <f>'36 - GASTOS ADMINISTRATIVOS'!G87/'36 - GASTOS ADMINISTRATIVOS'!E87</f>
        <v>#DIV/0!</v>
      </c>
      <c r="F87" s="14">
        <f>'36 - GASTOS ADMINISTRATIVOS'!H87/'36 - GASTOS ADMINISTRATIVOS'!F87</f>
        <v>1.0149999999999999</v>
      </c>
      <c r="G87" s="11" t="e">
        <f>'36 - GASTOS ADMINISTRATIVOS'!I87/'36 - GASTOS ADMINISTRATIVOS'!G87</f>
        <v>#DIV/0!</v>
      </c>
      <c r="H87" s="12">
        <f>'36 - GASTOS ADMINISTRATIVOS'!J87/'36 - GASTOS ADMINISTRATIVOS'!H87</f>
        <v>1.0149999999999999</v>
      </c>
      <c r="I87" s="13" t="e">
        <f>'36 - GASTOS ADMINISTRATIVOS'!K87/'36 - GASTOS ADMINISTRATIVOS'!I87</f>
        <v>#DIV/0!</v>
      </c>
      <c r="J87" s="14">
        <f>'36 - GASTOS ADMINISTRATIVOS'!L87/'36 - GASTOS ADMINISTRATIVOS'!J87</f>
        <v>1.0149999999999999</v>
      </c>
      <c r="K87" s="11" t="e">
        <f t="shared" si="2"/>
        <v>#DIV/0!</v>
      </c>
      <c r="L87" s="12">
        <f t="shared" si="3"/>
        <v>1.0149999999999999</v>
      </c>
    </row>
    <row r="88" spans="1:12">
      <c r="A88" s="60" t="s">
        <v>150</v>
      </c>
      <c r="B88" s="26" t="s">
        <v>72</v>
      </c>
      <c r="C88" s="11" t="e">
        <f>'36 - GASTOS ADMINISTRATIVOS'!E88/'36 - GASTOS ADMINISTRATIVOS'!C88</f>
        <v>#DIV/0!</v>
      </c>
      <c r="D88" s="12" t="e">
        <f>'36 - GASTOS ADMINISTRATIVOS'!F88/'36 - GASTOS ADMINISTRATIVOS'!D88</f>
        <v>#DIV/0!</v>
      </c>
      <c r="E88" s="13" t="e">
        <f>'36 - GASTOS ADMINISTRATIVOS'!G88/'36 - GASTOS ADMINISTRATIVOS'!E88</f>
        <v>#DIV/0!</v>
      </c>
      <c r="F88" s="14" t="e">
        <f>'36 - GASTOS ADMINISTRATIVOS'!H88/'36 - GASTOS ADMINISTRATIVOS'!F88</f>
        <v>#DIV/0!</v>
      </c>
      <c r="G88" s="11" t="e">
        <f>'36 - GASTOS ADMINISTRATIVOS'!I88/'36 - GASTOS ADMINISTRATIVOS'!G88</f>
        <v>#DIV/0!</v>
      </c>
      <c r="H88" s="12" t="e">
        <f>'36 - GASTOS ADMINISTRATIVOS'!J88/'36 - GASTOS ADMINISTRATIVOS'!H88</f>
        <v>#DIV/0!</v>
      </c>
      <c r="I88" s="13" t="e">
        <f>'36 - GASTOS ADMINISTRATIVOS'!K88/'36 - GASTOS ADMINISTRATIVOS'!I88</f>
        <v>#DIV/0!</v>
      </c>
      <c r="J88" s="14" t="e">
        <f>'36 - GASTOS ADMINISTRATIVOS'!L88/'36 - GASTOS ADMINISTRATIVOS'!J88</f>
        <v>#DIV/0!</v>
      </c>
      <c r="K88" s="11" t="e">
        <f t="shared" si="2"/>
        <v>#DIV/0!</v>
      </c>
      <c r="L88" s="12" t="e">
        <f t="shared" si="3"/>
        <v>#DIV/0!</v>
      </c>
    </row>
    <row r="89" spans="1:12">
      <c r="A89" s="60" t="s">
        <v>232</v>
      </c>
      <c r="B89" s="26" t="s">
        <v>73</v>
      </c>
      <c r="C89" s="11" t="e">
        <f>'36 - GASTOS ADMINISTRATIVOS'!E89/'36 - GASTOS ADMINISTRATIVOS'!C89</f>
        <v>#DIV/0!</v>
      </c>
      <c r="D89" s="12">
        <f>'36 - GASTOS ADMINISTRATIVOS'!F89/'36 - GASTOS ADMINISTRATIVOS'!D89</f>
        <v>1.0149999999999999</v>
      </c>
      <c r="E89" s="13" t="e">
        <f>'36 - GASTOS ADMINISTRATIVOS'!G89/'36 - GASTOS ADMINISTRATIVOS'!E89</f>
        <v>#DIV/0!</v>
      </c>
      <c r="F89" s="14">
        <f>'36 - GASTOS ADMINISTRATIVOS'!H89/'36 - GASTOS ADMINISTRATIVOS'!F89</f>
        <v>1.0149999999999999</v>
      </c>
      <c r="G89" s="11" t="e">
        <f>'36 - GASTOS ADMINISTRATIVOS'!I89/'36 - GASTOS ADMINISTRATIVOS'!G89</f>
        <v>#DIV/0!</v>
      </c>
      <c r="H89" s="12">
        <f>'36 - GASTOS ADMINISTRATIVOS'!J89/'36 - GASTOS ADMINISTRATIVOS'!H89</f>
        <v>1.0149999999999999</v>
      </c>
      <c r="I89" s="13" t="e">
        <f>'36 - GASTOS ADMINISTRATIVOS'!K89/'36 - GASTOS ADMINISTRATIVOS'!I89</f>
        <v>#DIV/0!</v>
      </c>
      <c r="J89" s="14">
        <f>'36 - GASTOS ADMINISTRATIVOS'!L89/'36 - GASTOS ADMINISTRATIVOS'!J89</f>
        <v>1.0149999999999999</v>
      </c>
      <c r="K89" s="11" t="e">
        <f t="shared" si="2"/>
        <v>#DIV/0!</v>
      </c>
      <c r="L89" s="12">
        <f t="shared" si="3"/>
        <v>1.0149999999999999</v>
      </c>
    </row>
    <row r="90" spans="1:12">
      <c r="A90" s="60" t="s">
        <v>233</v>
      </c>
      <c r="B90" s="26" t="s">
        <v>74</v>
      </c>
      <c r="C90" s="11" t="e">
        <f>'36 - GASTOS ADMINISTRATIVOS'!E90/'36 - GASTOS ADMINISTRATIVOS'!C90</f>
        <v>#DIV/0!</v>
      </c>
      <c r="D90" s="12" t="e">
        <f>'36 - GASTOS ADMINISTRATIVOS'!F90/'36 - GASTOS ADMINISTRATIVOS'!D90</f>
        <v>#DIV/0!</v>
      </c>
      <c r="E90" s="13" t="e">
        <f>'36 - GASTOS ADMINISTRATIVOS'!G90/'36 - GASTOS ADMINISTRATIVOS'!E90</f>
        <v>#DIV/0!</v>
      </c>
      <c r="F90" s="14" t="e">
        <f>'36 - GASTOS ADMINISTRATIVOS'!H90/'36 - GASTOS ADMINISTRATIVOS'!F90</f>
        <v>#DIV/0!</v>
      </c>
      <c r="G90" s="11" t="e">
        <f>'36 - GASTOS ADMINISTRATIVOS'!I90/'36 - GASTOS ADMINISTRATIVOS'!G90</f>
        <v>#DIV/0!</v>
      </c>
      <c r="H90" s="12" t="e">
        <f>'36 - GASTOS ADMINISTRATIVOS'!J90/'36 - GASTOS ADMINISTRATIVOS'!H90</f>
        <v>#DIV/0!</v>
      </c>
      <c r="I90" s="13" t="e">
        <f>'36 - GASTOS ADMINISTRATIVOS'!K90/'36 - GASTOS ADMINISTRATIVOS'!I90</f>
        <v>#DIV/0!</v>
      </c>
      <c r="J90" s="14" t="e">
        <f>'36 - GASTOS ADMINISTRATIVOS'!L90/'36 - GASTOS ADMINISTRATIVOS'!J90</f>
        <v>#DIV/0!</v>
      </c>
      <c r="K90" s="11" t="e">
        <f t="shared" si="2"/>
        <v>#DIV/0!</v>
      </c>
      <c r="L90" s="12" t="e">
        <f t="shared" si="3"/>
        <v>#DIV/0!</v>
      </c>
    </row>
    <row r="91" spans="1:12">
      <c r="A91" s="60" t="s">
        <v>151</v>
      </c>
      <c r="B91" s="26" t="s">
        <v>75</v>
      </c>
      <c r="C91" s="11" t="e">
        <f>'36 - GASTOS ADMINISTRATIVOS'!E91/'36 - GASTOS ADMINISTRATIVOS'!C91</f>
        <v>#DIV/0!</v>
      </c>
      <c r="D91" s="12" t="e">
        <f>'36 - GASTOS ADMINISTRATIVOS'!F91/'36 - GASTOS ADMINISTRATIVOS'!D91</f>
        <v>#DIV/0!</v>
      </c>
      <c r="E91" s="13" t="e">
        <f>'36 - GASTOS ADMINISTRATIVOS'!G91/'36 - GASTOS ADMINISTRATIVOS'!E91</f>
        <v>#DIV/0!</v>
      </c>
      <c r="F91" s="14" t="e">
        <f>'36 - GASTOS ADMINISTRATIVOS'!H91/'36 - GASTOS ADMINISTRATIVOS'!F91</f>
        <v>#DIV/0!</v>
      </c>
      <c r="G91" s="11" t="e">
        <f>'36 - GASTOS ADMINISTRATIVOS'!I91/'36 - GASTOS ADMINISTRATIVOS'!G91</f>
        <v>#DIV/0!</v>
      </c>
      <c r="H91" s="12" t="e">
        <f>'36 - GASTOS ADMINISTRATIVOS'!J91/'36 - GASTOS ADMINISTRATIVOS'!H91</f>
        <v>#DIV/0!</v>
      </c>
      <c r="I91" s="13" t="e">
        <f>'36 - GASTOS ADMINISTRATIVOS'!K91/'36 - GASTOS ADMINISTRATIVOS'!I91</f>
        <v>#DIV/0!</v>
      </c>
      <c r="J91" s="14" t="e">
        <f>'36 - GASTOS ADMINISTRATIVOS'!L91/'36 - GASTOS ADMINISTRATIVOS'!J91</f>
        <v>#DIV/0!</v>
      </c>
      <c r="K91" s="11" t="e">
        <f t="shared" si="2"/>
        <v>#DIV/0!</v>
      </c>
      <c r="L91" s="12" t="e">
        <f t="shared" si="3"/>
        <v>#DIV/0!</v>
      </c>
    </row>
    <row r="92" spans="1:12">
      <c r="A92" s="60" t="s">
        <v>234</v>
      </c>
      <c r="B92" s="26" t="s">
        <v>76</v>
      </c>
      <c r="C92" s="11" t="e">
        <f>'36 - GASTOS ADMINISTRATIVOS'!E92/'36 - GASTOS ADMINISTRATIVOS'!C92</f>
        <v>#DIV/0!</v>
      </c>
      <c r="D92" s="12" t="e">
        <f>'36 - GASTOS ADMINISTRATIVOS'!F92/'36 - GASTOS ADMINISTRATIVOS'!D92</f>
        <v>#DIV/0!</v>
      </c>
      <c r="E92" s="13" t="e">
        <f>'36 - GASTOS ADMINISTRATIVOS'!G92/'36 - GASTOS ADMINISTRATIVOS'!E92</f>
        <v>#DIV/0!</v>
      </c>
      <c r="F92" s="14" t="e">
        <f>'36 - GASTOS ADMINISTRATIVOS'!H92/'36 - GASTOS ADMINISTRATIVOS'!F92</f>
        <v>#DIV/0!</v>
      </c>
      <c r="G92" s="11" t="e">
        <f>'36 - GASTOS ADMINISTRATIVOS'!I92/'36 - GASTOS ADMINISTRATIVOS'!G92</f>
        <v>#DIV/0!</v>
      </c>
      <c r="H92" s="12" t="e">
        <f>'36 - GASTOS ADMINISTRATIVOS'!J92/'36 - GASTOS ADMINISTRATIVOS'!H92</f>
        <v>#DIV/0!</v>
      </c>
      <c r="I92" s="13" t="e">
        <f>'36 - GASTOS ADMINISTRATIVOS'!K92/'36 - GASTOS ADMINISTRATIVOS'!I92</f>
        <v>#DIV/0!</v>
      </c>
      <c r="J92" s="14" t="e">
        <f>'36 - GASTOS ADMINISTRATIVOS'!L92/'36 - GASTOS ADMINISTRATIVOS'!J92</f>
        <v>#DIV/0!</v>
      </c>
      <c r="K92" s="11" t="e">
        <f t="shared" si="2"/>
        <v>#DIV/0!</v>
      </c>
      <c r="L92" s="12" t="e">
        <f t="shared" si="3"/>
        <v>#DIV/0!</v>
      </c>
    </row>
    <row r="93" spans="1:12">
      <c r="A93" s="60" t="s">
        <v>153</v>
      </c>
      <c r="B93" s="26" t="s">
        <v>77</v>
      </c>
      <c r="C93" s="11" t="e">
        <f>'36 - GASTOS ADMINISTRATIVOS'!E93/'36 - GASTOS ADMINISTRATIVOS'!C93</f>
        <v>#DIV/0!</v>
      </c>
      <c r="D93" s="12" t="e">
        <f>'36 - GASTOS ADMINISTRATIVOS'!F93/'36 - GASTOS ADMINISTRATIVOS'!D93</f>
        <v>#DIV/0!</v>
      </c>
      <c r="E93" s="13" t="e">
        <f>'36 - GASTOS ADMINISTRATIVOS'!G93/'36 - GASTOS ADMINISTRATIVOS'!E93</f>
        <v>#DIV/0!</v>
      </c>
      <c r="F93" s="14" t="e">
        <f>'36 - GASTOS ADMINISTRATIVOS'!H93/'36 - GASTOS ADMINISTRATIVOS'!F93</f>
        <v>#DIV/0!</v>
      </c>
      <c r="G93" s="11" t="e">
        <f>'36 - GASTOS ADMINISTRATIVOS'!I93/'36 - GASTOS ADMINISTRATIVOS'!G93</f>
        <v>#DIV/0!</v>
      </c>
      <c r="H93" s="12" t="e">
        <f>'36 - GASTOS ADMINISTRATIVOS'!J93/'36 - GASTOS ADMINISTRATIVOS'!H93</f>
        <v>#DIV/0!</v>
      </c>
      <c r="I93" s="13" t="e">
        <f>'36 - GASTOS ADMINISTRATIVOS'!K93/'36 - GASTOS ADMINISTRATIVOS'!I93</f>
        <v>#DIV/0!</v>
      </c>
      <c r="J93" s="14" t="e">
        <f>'36 - GASTOS ADMINISTRATIVOS'!L93/'36 - GASTOS ADMINISTRATIVOS'!J93</f>
        <v>#DIV/0!</v>
      </c>
      <c r="K93" s="11" t="e">
        <f t="shared" si="2"/>
        <v>#DIV/0!</v>
      </c>
      <c r="L93" s="12" t="e">
        <f t="shared" si="3"/>
        <v>#DIV/0!</v>
      </c>
    </row>
    <row r="94" spans="1:12">
      <c r="A94" s="60" t="s">
        <v>235</v>
      </c>
      <c r="B94" s="26" t="s">
        <v>78</v>
      </c>
      <c r="C94" s="11" t="e">
        <f>'36 - GASTOS ADMINISTRATIVOS'!E94/'36 - GASTOS ADMINISTRATIVOS'!C94</f>
        <v>#DIV/0!</v>
      </c>
      <c r="D94" s="12" t="e">
        <f>'36 - GASTOS ADMINISTRATIVOS'!F94/'36 - GASTOS ADMINISTRATIVOS'!D94</f>
        <v>#DIV/0!</v>
      </c>
      <c r="E94" s="13" t="e">
        <f>'36 - GASTOS ADMINISTRATIVOS'!G94/'36 - GASTOS ADMINISTRATIVOS'!E94</f>
        <v>#DIV/0!</v>
      </c>
      <c r="F94" s="14" t="e">
        <f>'36 - GASTOS ADMINISTRATIVOS'!H94/'36 - GASTOS ADMINISTRATIVOS'!F94</f>
        <v>#DIV/0!</v>
      </c>
      <c r="G94" s="11" t="e">
        <f>'36 - GASTOS ADMINISTRATIVOS'!I94/'36 - GASTOS ADMINISTRATIVOS'!G94</f>
        <v>#DIV/0!</v>
      </c>
      <c r="H94" s="12" t="e">
        <f>'36 - GASTOS ADMINISTRATIVOS'!J94/'36 - GASTOS ADMINISTRATIVOS'!H94</f>
        <v>#DIV/0!</v>
      </c>
      <c r="I94" s="13" t="e">
        <f>'36 - GASTOS ADMINISTRATIVOS'!K94/'36 - GASTOS ADMINISTRATIVOS'!I94</f>
        <v>#DIV/0!</v>
      </c>
      <c r="J94" s="14" t="e">
        <f>'36 - GASTOS ADMINISTRATIVOS'!L94/'36 - GASTOS ADMINISTRATIVOS'!J94</f>
        <v>#DIV/0!</v>
      </c>
      <c r="K94" s="11" t="e">
        <f t="shared" si="2"/>
        <v>#DIV/0!</v>
      </c>
      <c r="L94" s="12" t="e">
        <f t="shared" si="3"/>
        <v>#DIV/0!</v>
      </c>
    </row>
    <row r="95" spans="1:12">
      <c r="A95" s="60" t="s">
        <v>236</v>
      </c>
      <c r="B95" s="26" t="s">
        <v>79</v>
      </c>
      <c r="C95" s="11" t="e">
        <f>'36 - GASTOS ADMINISTRATIVOS'!E95/'36 - GASTOS ADMINISTRATIVOS'!C95</f>
        <v>#DIV/0!</v>
      </c>
      <c r="D95" s="12" t="e">
        <f>'36 - GASTOS ADMINISTRATIVOS'!F95/'36 - GASTOS ADMINISTRATIVOS'!D95</f>
        <v>#DIV/0!</v>
      </c>
      <c r="E95" s="13" t="e">
        <f>'36 - GASTOS ADMINISTRATIVOS'!G95/'36 - GASTOS ADMINISTRATIVOS'!E95</f>
        <v>#DIV/0!</v>
      </c>
      <c r="F95" s="14" t="e">
        <f>'36 - GASTOS ADMINISTRATIVOS'!H95/'36 - GASTOS ADMINISTRATIVOS'!F95</f>
        <v>#DIV/0!</v>
      </c>
      <c r="G95" s="11" t="e">
        <f>'36 - GASTOS ADMINISTRATIVOS'!I95/'36 - GASTOS ADMINISTRATIVOS'!G95</f>
        <v>#DIV/0!</v>
      </c>
      <c r="H95" s="12" t="e">
        <f>'36 - GASTOS ADMINISTRATIVOS'!J95/'36 - GASTOS ADMINISTRATIVOS'!H95</f>
        <v>#DIV/0!</v>
      </c>
      <c r="I95" s="13" t="e">
        <f>'36 - GASTOS ADMINISTRATIVOS'!K95/'36 - GASTOS ADMINISTRATIVOS'!I95</f>
        <v>#DIV/0!</v>
      </c>
      <c r="J95" s="14" t="e">
        <f>'36 - GASTOS ADMINISTRATIVOS'!L95/'36 - GASTOS ADMINISTRATIVOS'!J95</f>
        <v>#DIV/0!</v>
      </c>
      <c r="K95" s="11" t="e">
        <f t="shared" si="2"/>
        <v>#DIV/0!</v>
      </c>
      <c r="L95" s="12" t="e">
        <f t="shared" si="3"/>
        <v>#DIV/0!</v>
      </c>
    </row>
    <row r="96" spans="1:12">
      <c r="A96" s="61"/>
      <c r="B96" s="23" t="s">
        <v>40</v>
      </c>
      <c r="C96" s="11" t="e">
        <f>'36 - GASTOS ADMINISTRATIVOS'!E96/'36 - GASTOS ADMINISTRATIVOS'!C96</f>
        <v>#DIV/0!</v>
      </c>
      <c r="D96" s="12" t="e">
        <f>'36 - GASTOS ADMINISTRATIVOS'!F96/'36 - GASTOS ADMINISTRATIVOS'!D96</f>
        <v>#DIV/0!</v>
      </c>
      <c r="E96" s="13" t="e">
        <f>'36 - GASTOS ADMINISTRATIVOS'!G96/'36 - GASTOS ADMINISTRATIVOS'!E96</f>
        <v>#DIV/0!</v>
      </c>
      <c r="F96" s="14" t="e">
        <f>'36 - GASTOS ADMINISTRATIVOS'!H96/'36 - GASTOS ADMINISTRATIVOS'!F96</f>
        <v>#DIV/0!</v>
      </c>
      <c r="G96" s="11" t="e">
        <f>'36 - GASTOS ADMINISTRATIVOS'!I96/'36 - GASTOS ADMINISTRATIVOS'!G96</f>
        <v>#DIV/0!</v>
      </c>
      <c r="H96" s="12" t="e">
        <f>'36 - GASTOS ADMINISTRATIVOS'!J96/'36 - GASTOS ADMINISTRATIVOS'!H96</f>
        <v>#DIV/0!</v>
      </c>
      <c r="I96" s="13" t="e">
        <f>'36 - GASTOS ADMINISTRATIVOS'!K96/'36 - GASTOS ADMINISTRATIVOS'!I96</f>
        <v>#DIV/0!</v>
      </c>
      <c r="J96" s="14" t="e">
        <f>'36 - GASTOS ADMINISTRATIVOS'!L96/'36 - GASTOS ADMINISTRATIVOS'!J96</f>
        <v>#DIV/0!</v>
      </c>
      <c r="K96" s="11" t="e">
        <f t="shared" si="2"/>
        <v>#DIV/0!</v>
      </c>
      <c r="L96" s="12" t="e">
        <f t="shared" si="3"/>
        <v>#DIV/0!</v>
      </c>
    </row>
    <row r="97" spans="1:12">
      <c r="A97" s="60" t="s">
        <v>152</v>
      </c>
      <c r="B97" s="20" t="s">
        <v>80</v>
      </c>
      <c r="C97" s="11" t="e">
        <f>'36 - GASTOS ADMINISTRATIVOS'!E97/'36 - GASTOS ADMINISTRATIVOS'!C97</f>
        <v>#DIV/0!</v>
      </c>
      <c r="D97" s="12">
        <f>'36 - GASTOS ADMINISTRATIVOS'!F97/'36 - GASTOS ADMINISTRATIVOS'!D97</f>
        <v>1.0149999999999999</v>
      </c>
      <c r="E97" s="13" t="e">
        <f>'36 - GASTOS ADMINISTRATIVOS'!G97/'36 - GASTOS ADMINISTRATIVOS'!E97</f>
        <v>#DIV/0!</v>
      </c>
      <c r="F97" s="14">
        <f>'36 - GASTOS ADMINISTRATIVOS'!H97/'36 - GASTOS ADMINISTRATIVOS'!F97</f>
        <v>1.0149999999999999</v>
      </c>
      <c r="G97" s="11" t="e">
        <f>'36 - GASTOS ADMINISTRATIVOS'!I97/'36 - GASTOS ADMINISTRATIVOS'!G97</f>
        <v>#DIV/0!</v>
      </c>
      <c r="H97" s="12">
        <f>'36 - GASTOS ADMINISTRATIVOS'!J97/'36 - GASTOS ADMINISTRATIVOS'!H97</f>
        <v>1.0149999999999999</v>
      </c>
      <c r="I97" s="13" t="e">
        <f>'36 - GASTOS ADMINISTRATIVOS'!K97/'36 - GASTOS ADMINISTRATIVOS'!I97</f>
        <v>#DIV/0!</v>
      </c>
      <c r="J97" s="14">
        <f>'36 - GASTOS ADMINISTRATIVOS'!L97/'36 - GASTOS ADMINISTRATIVOS'!J97</f>
        <v>1.0149999999999999</v>
      </c>
      <c r="K97" s="11" t="e">
        <f t="shared" si="2"/>
        <v>#DIV/0!</v>
      </c>
      <c r="L97" s="12">
        <f t="shared" si="3"/>
        <v>1.0149999999999999</v>
      </c>
    </row>
    <row r="98" spans="1:12">
      <c r="A98" s="60" t="s">
        <v>153</v>
      </c>
      <c r="B98" s="30" t="s">
        <v>81</v>
      </c>
      <c r="C98" s="11" t="e">
        <f>'36 - GASTOS ADMINISTRATIVOS'!E98/'36 - GASTOS ADMINISTRATIVOS'!C98</f>
        <v>#DIV/0!</v>
      </c>
      <c r="D98" s="12" t="e">
        <f>'36 - GASTOS ADMINISTRATIVOS'!F98/'36 - GASTOS ADMINISTRATIVOS'!D98</f>
        <v>#DIV/0!</v>
      </c>
      <c r="E98" s="13" t="e">
        <f>'36 - GASTOS ADMINISTRATIVOS'!G98/'36 - GASTOS ADMINISTRATIVOS'!E98</f>
        <v>#DIV/0!</v>
      </c>
      <c r="F98" s="14" t="e">
        <f>'36 - GASTOS ADMINISTRATIVOS'!H98/'36 - GASTOS ADMINISTRATIVOS'!F98</f>
        <v>#DIV/0!</v>
      </c>
      <c r="G98" s="11" t="e">
        <f>'36 - GASTOS ADMINISTRATIVOS'!I98/'36 - GASTOS ADMINISTRATIVOS'!G98</f>
        <v>#DIV/0!</v>
      </c>
      <c r="H98" s="12" t="e">
        <f>'36 - GASTOS ADMINISTRATIVOS'!J98/'36 - GASTOS ADMINISTRATIVOS'!H98</f>
        <v>#DIV/0!</v>
      </c>
      <c r="I98" s="13" t="e">
        <f>'36 - GASTOS ADMINISTRATIVOS'!K98/'36 - GASTOS ADMINISTRATIVOS'!I98</f>
        <v>#DIV/0!</v>
      </c>
      <c r="J98" s="14" t="e">
        <f>'36 - GASTOS ADMINISTRATIVOS'!L98/'36 - GASTOS ADMINISTRATIVOS'!J98</f>
        <v>#DIV/0!</v>
      </c>
      <c r="K98" s="11" t="e">
        <f t="shared" si="2"/>
        <v>#DIV/0!</v>
      </c>
      <c r="L98" s="12" t="e">
        <f t="shared" si="3"/>
        <v>#DIV/0!</v>
      </c>
    </row>
    <row r="99" spans="1:12">
      <c r="A99" s="60" t="s">
        <v>154</v>
      </c>
      <c r="B99" s="30" t="s">
        <v>82</v>
      </c>
      <c r="C99" s="11" t="e">
        <f>'36 - GASTOS ADMINISTRATIVOS'!E99/'36 - GASTOS ADMINISTRATIVOS'!C99</f>
        <v>#DIV/0!</v>
      </c>
      <c r="D99" s="12">
        <f>'36 - GASTOS ADMINISTRATIVOS'!F99/'36 - GASTOS ADMINISTRATIVOS'!D99</f>
        <v>1.0149999999999999</v>
      </c>
      <c r="E99" s="13" t="e">
        <f>'36 - GASTOS ADMINISTRATIVOS'!G99/'36 - GASTOS ADMINISTRATIVOS'!E99</f>
        <v>#DIV/0!</v>
      </c>
      <c r="F99" s="14">
        <f>'36 - GASTOS ADMINISTRATIVOS'!H99/'36 - GASTOS ADMINISTRATIVOS'!F99</f>
        <v>1.0149999999999999</v>
      </c>
      <c r="G99" s="11" t="e">
        <f>'36 - GASTOS ADMINISTRATIVOS'!I99/'36 - GASTOS ADMINISTRATIVOS'!G99</f>
        <v>#DIV/0!</v>
      </c>
      <c r="H99" s="12">
        <f>'36 - GASTOS ADMINISTRATIVOS'!J99/'36 - GASTOS ADMINISTRATIVOS'!H99</f>
        <v>1.0149999999999999</v>
      </c>
      <c r="I99" s="13" t="e">
        <f>'36 - GASTOS ADMINISTRATIVOS'!K99/'36 - GASTOS ADMINISTRATIVOS'!I99</f>
        <v>#DIV/0!</v>
      </c>
      <c r="J99" s="14">
        <f>'36 - GASTOS ADMINISTRATIVOS'!L99/'36 - GASTOS ADMINISTRATIVOS'!J99</f>
        <v>1.0149999999999999</v>
      </c>
      <c r="K99" s="11" t="e">
        <f t="shared" si="2"/>
        <v>#DIV/0!</v>
      </c>
      <c r="L99" s="12">
        <f t="shared" si="3"/>
        <v>1.0149999999999999</v>
      </c>
    </row>
    <row r="100" spans="1:12">
      <c r="A100" s="60" t="s">
        <v>155</v>
      </c>
      <c r="B100" s="30" t="s">
        <v>83</v>
      </c>
      <c r="C100" s="11" t="e">
        <f>'36 - GASTOS ADMINISTRATIVOS'!E100/'36 - GASTOS ADMINISTRATIVOS'!C100</f>
        <v>#DIV/0!</v>
      </c>
      <c r="D100" s="12" t="e">
        <f>'36 - GASTOS ADMINISTRATIVOS'!F100/'36 - GASTOS ADMINISTRATIVOS'!D100</f>
        <v>#DIV/0!</v>
      </c>
      <c r="E100" s="13" t="e">
        <f>'36 - GASTOS ADMINISTRATIVOS'!G100/'36 - GASTOS ADMINISTRATIVOS'!E100</f>
        <v>#DIV/0!</v>
      </c>
      <c r="F100" s="14" t="e">
        <f>'36 - GASTOS ADMINISTRATIVOS'!H100/'36 - GASTOS ADMINISTRATIVOS'!F100</f>
        <v>#DIV/0!</v>
      </c>
      <c r="G100" s="11" t="e">
        <f>'36 - GASTOS ADMINISTRATIVOS'!I100/'36 - GASTOS ADMINISTRATIVOS'!G100</f>
        <v>#DIV/0!</v>
      </c>
      <c r="H100" s="12" t="e">
        <f>'36 - GASTOS ADMINISTRATIVOS'!J100/'36 - GASTOS ADMINISTRATIVOS'!H100</f>
        <v>#DIV/0!</v>
      </c>
      <c r="I100" s="13" t="e">
        <f>'36 - GASTOS ADMINISTRATIVOS'!K100/'36 - GASTOS ADMINISTRATIVOS'!I100</f>
        <v>#DIV/0!</v>
      </c>
      <c r="J100" s="14" t="e">
        <f>'36 - GASTOS ADMINISTRATIVOS'!L100/'36 - GASTOS ADMINISTRATIVOS'!J100</f>
        <v>#DIV/0!</v>
      </c>
      <c r="K100" s="11" t="e">
        <f t="shared" si="2"/>
        <v>#DIV/0!</v>
      </c>
      <c r="L100" s="12" t="e">
        <f t="shared" si="3"/>
        <v>#DIV/0!</v>
      </c>
    </row>
    <row r="101" spans="1:12">
      <c r="A101" s="61"/>
      <c r="B101" s="23" t="s">
        <v>40</v>
      </c>
      <c r="C101" s="11" t="e">
        <f>'36 - GASTOS ADMINISTRATIVOS'!E101/'36 - GASTOS ADMINISTRATIVOS'!C101</f>
        <v>#DIV/0!</v>
      </c>
      <c r="D101" s="12" t="e">
        <f>'36 - GASTOS ADMINISTRATIVOS'!F101/'36 - GASTOS ADMINISTRATIVOS'!D101</f>
        <v>#DIV/0!</v>
      </c>
      <c r="E101" s="13" t="e">
        <f>'36 - GASTOS ADMINISTRATIVOS'!G101/'36 - GASTOS ADMINISTRATIVOS'!E101</f>
        <v>#DIV/0!</v>
      </c>
      <c r="F101" s="14" t="e">
        <f>'36 - GASTOS ADMINISTRATIVOS'!H101/'36 - GASTOS ADMINISTRATIVOS'!F101</f>
        <v>#DIV/0!</v>
      </c>
      <c r="G101" s="11" t="e">
        <f>'36 - GASTOS ADMINISTRATIVOS'!I101/'36 - GASTOS ADMINISTRATIVOS'!G101</f>
        <v>#DIV/0!</v>
      </c>
      <c r="H101" s="12" t="e">
        <f>'36 - GASTOS ADMINISTRATIVOS'!J101/'36 - GASTOS ADMINISTRATIVOS'!H101</f>
        <v>#DIV/0!</v>
      </c>
      <c r="I101" s="13" t="e">
        <f>'36 - GASTOS ADMINISTRATIVOS'!K101/'36 - GASTOS ADMINISTRATIVOS'!I101</f>
        <v>#DIV/0!</v>
      </c>
      <c r="J101" s="14" t="e">
        <f>'36 - GASTOS ADMINISTRATIVOS'!L101/'36 - GASTOS ADMINISTRATIVOS'!J101</f>
        <v>#DIV/0!</v>
      </c>
      <c r="K101" s="11" t="e">
        <f t="shared" si="2"/>
        <v>#DIV/0!</v>
      </c>
      <c r="L101" s="12" t="e">
        <f t="shared" si="3"/>
        <v>#DIV/0!</v>
      </c>
    </row>
    <row r="102" spans="1:12">
      <c r="A102" s="60" t="s">
        <v>257</v>
      </c>
      <c r="B102" s="20" t="s">
        <v>84</v>
      </c>
      <c r="C102" s="11" t="e">
        <f>'36 - GASTOS ADMINISTRATIVOS'!E102/'36 - GASTOS ADMINISTRATIVOS'!C102</f>
        <v>#DIV/0!</v>
      </c>
      <c r="D102" s="12" t="e">
        <f>'36 - GASTOS ADMINISTRATIVOS'!F102/'36 - GASTOS ADMINISTRATIVOS'!D102</f>
        <v>#DIV/0!</v>
      </c>
      <c r="E102" s="13" t="e">
        <f>'36 - GASTOS ADMINISTRATIVOS'!G102/'36 - GASTOS ADMINISTRATIVOS'!E102</f>
        <v>#DIV/0!</v>
      </c>
      <c r="F102" s="14" t="e">
        <f>'36 - GASTOS ADMINISTRATIVOS'!H102/'36 - GASTOS ADMINISTRATIVOS'!F102</f>
        <v>#DIV/0!</v>
      </c>
      <c r="G102" s="11" t="e">
        <f>'36 - GASTOS ADMINISTRATIVOS'!I102/'36 - GASTOS ADMINISTRATIVOS'!G102</f>
        <v>#DIV/0!</v>
      </c>
      <c r="H102" s="12" t="e">
        <f>'36 - GASTOS ADMINISTRATIVOS'!J102/'36 - GASTOS ADMINISTRATIVOS'!H102</f>
        <v>#DIV/0!</v>
      </c>
      <c r="I102" s="13" t="e">
        <f>'36 - GASTOS ADMINISTRATIVOS'!K102/'36 - GASTOS ADMINISTRATIVOS'!I102</f>
        <v>#DIV/0!</v>
      </c>
      <c r="J102" s="14" t="e">
        <f>'36 - GASTOS ADMINISTRATIVOS'!L102/'36 - GASTOS ADMINISTRATIVOS'!J102</f>
        <v>#DIV/0!</v>
      </c>
      <c r="K102" s="11" t="e">
        <f t="shared" si="2"/>
        <v>#DIV/0!</v>
      </c>
      <c r="L102" s="12" t="e">
        <f t="shared" si="3"/>
        <v>#DIV/0!</v>
      </c>
    </row>
    <row r="103" spans="1:12">
      <c r="A103" s="60" t="s">
        <v>258</v>
      </c>
      <c r="B103" s="26" t="s">
        <v>85</v>
      </c>
      <c r="C103" s="11" t="e">
        <f>'36 - GASTOS ADMINISTRATIVOS'!E103/'36 - GASTOS ADMINISTRATIVOS'!C103</f>
        <v>#DIV/0!</v>
      </c>
      <c r="D103" s="12" t="e">
        <f>'36 - GASTOS ADMINISTRATIVOS'!F103/'36 - GASTOS ADMINISTRATIVOS'!D103</f>
        <v>#DIV/0!</v>
      </c>
      <c r="E103" s="13" t="e">
        <f>'36 - GASTOS ADMINISTRATIVOS'!G103/'36 - GASTOS ADMINISTRATIVOS'!E103</f>
        <v>#DIV/0!</v>
      </c>
      <c r="F103" s="14" t="e">
        <f>'36 - GASTOS ADMINISTRATIVOS'!H103/'36 - GASTOS ADMINISTRATIVOS'!F103</f>
        <v>#DIV/0!</v>
      </c>
      <c r="G103" s="11" t="e">
        <f>'36 - GASTOS ADMINISTRATIVOS'!I103/'36 - GASTOS ADMINISTRATIVOS'!G103</f>
        <v>#DIV/0!</v>
      </c>
      <c r="H103" s="12" t="e">
        <f>'36 - GASTOS ADMINISTRATIVOS'!J103/'36 - GASTOS ADMINISTRATIVOS'!H103</f>
        <v>#DIV/0!</v>
      </c>
      <c r="I103" s="13" t="e">
        <f>'36 - GASTOS ADMINISTRATIVOS'!K103/'36 - GASTOS ADMINISTRATIVOS'!I103</f>
        <v>#DIV/0!</v>
      </c>
      <c r="J103" s="14" t="e">
        <f>'36 - GASTOS ADMINISTRATIVOS'!L103/'36 - GASTOS ADMINISTRATIVOS'!J103</f>
        <v>#DIV/0!</v>
      </c>
      <c r="K103" s="11" t="e">
        <f t="shared" si="2"/>
        <v>#DIV/0!</v>
      </c>
      <c r="L103" s="12" t="e">
        <f t="shared" si="3"/>
        <v>#DIV/0!</v>
      </c>
    </row>
    <row r="104" spans="1:12">
      <c r="A104" s="60" t="s">
        <v>259</v>
      </c>
      <c r="B104" s="26" t="s">
        <v>86</v>
      </c>
      <c r="C104" s="11" t="e">
        <f>'36 - GASTOS ADMINISTRATIVOS'!E104/'36 - GASTOS ADMINISTRATIVOS'!C104</f>
        <v>#DIV/0!</v>
      </c>
      <c r="D104" s="12" t="e">
        <f>'36 - GASTOS ADMINISTRATIVOS'!F104/'36 - GASTOS ADMINISTRATIVOS'!D104</f>
        <v>#DIV/0!</v>
      </c>
      <c r="E104" s="13" t="e">
        <f>'36 - GASTOS ADMINISTRATIVOS'!G104/'36 - GASTOS ADMINISTRATIVOS'!E104</f>
        <v>#DIV/0!</v>
      </c>
      <c r="F104" s="14" t="e">
        <f>'36 - GASTOS ADMINISTRATIVOS'!H104/'36 - GASTOS ADMINISTRATIVOS'!F104</f>
        <v>#DIV/0!</v>
      </c>
      <c r="G104" s="11" t="e">
        <f>'36 - GASTOS ADMINISTRATIVOS'!I104/'36 - GASTOS ADMINISTRATIVOS'!G104</f>
        <v>#DIV/0!</v>
      </c>
      <c r="H104" s="12" t="e">
        <f>'36 - GASTOS ADMINISTRATIVOS'!J104/'36 - GASTOS ADMINISTRATIVOS'!H104</f>
        <v>#DIV/0!</v>
      </c>
      <c r="I104" s="13" t="e">
        <f>'36 - GASTOS ADMINISTRATIVOS'!K104/'36 - GASTOS ADMINISTRATIVOS'!I104</f>
        <v>#DIV/0!</v>
      </c>
      <c r="J104" s="14" t="e">
        <f>'36 - GASTOS ADMINISTRATIVOS'!L104/'36 - GASTOS ADMINISTRATIVOS'!J104</f>
        <v>#DIV/0!</v>
      </c>
      <c r="K104" s="11" t="e">
        <f t="shared" si="2"/>
        <v>#DIV/0!</v>
      </c>
      <c r="L104" s="12" t="e">
        <f t="shared" si="3"/>
        <v>#DIV/0!</v>
      </c>
    </row>
    <row r="105" spans="1:12">
      <c r="A105" s="61"/>
      <c r="B105" s="23" t="s">
        <v>40</v>
      </c>
      <c r="C105" s="11" t="e">
        <f>'36 - GASTOS ADMINISTRATIVOS'!E105/'36 - GASTOS ADMINISTRATIVOS'!C105</f>
        <v>#DIV/0!</v>
      </c>
      <c r="D105" s="12" t="e">
        <f>'36 - GASTOS ADMINISTRATIVOS'!F105/'36 - GASTOS ADMINISTRATIVOS'!D105</f>
        <v>#DIV/0!</v>
      </c>
      <c r="E105" s="13" t="e">
        <f>'36 - GASTOS ADMINISTRATIVOS'!G105/'36 - GASTOS ADMINISTRATIVOS'!E105</f>
        <v>#DIV/0!</v>
      </c>
      <c r="F105" s="14" t="e">
        <f>'36 - GASTOS ADMINISTRATIVOS'!H105/'36 - GASTOS ADMINISTRATIVOS'!F105</f>
        <v>#DIV/0!</v>
      </c>
      <c r="G105" s="11" t="e">
        <f>'36 - GASTOS ADMINISTRATIVOS'!I105/'36 - GASTOS ADMINISTRATIVOS'!G105</f>
        <v>#DIV/0!</v>
      </c>
      <c r="H105" s="12" t="e">
        <f>'36 - GASTOS ADMINISTRATIVOS'!J105/'36 - GASTOS ADMINISTRATIVOS'!H105</f>
        <v>#DIV/0!</v>
      </c>
      <c r="I105" s="13" t="e">
        <f>'36 - GASTOS ADMINISTRATIVOS'!K105/'36 - GASTOS ADMINISTRATIVOS'!I105</f>
        <v>#DIV/0!</v>
      </c>
      <c r="J105" s="14" t="e">
        <f>'36 - GASTOS ADMINISTRATIVOS'!L105/'36 - GASTOS ADMINISTRATIVOS'!J105</f>
        <v>#DIV/0!</v>
      </c>
      <c r="K105" s="11" t="e">
        <f t="shared" si="2"/>
        <v>#DIV/0!</v>
      </c>
      <c r="L105" s="12" t="e">
        <f t="shared" si="3"/>
        <v>#DIV/0!</v>
      </c>
    </row>
    <row r="106" spans="1:12">
      <c r="A106" s="61" t="s">
        <v>245</v>
      </c>
      <c r="B106" s="31" t="s">
        <v>87</v>
      </c>
      <c r="C106" s="11" t="e">
        <f>'36 - GASTOS ADMINISTRATIVOS'!E106/'36 - GASTOS ADMINISTRATIVOS'!C106</f>
        <v>#DIV/0!</v>
      </c>
      <c r="D106" s="12" t="e">
        <f>'36 - GASTOS ADMINISTRATIVOS'!F106/'36 - GASTOS ADMINISTRATIVOS'!D106</f>
        <v>#DIV/0!</v>
      </c>
      <c r="E106" s="13" t="e">
        <f>'36 - GASTOS ADMINISTRATIVOS'!G106/'36 - GASTOS ADMINISTRATIVOS'!E106</f>
        <v>#DIV/0!</v>
      </c>
      <c r="F106" s="14" t="e">
        <f>'36 - GASTOS ADMINISTRATIVOS'!H106/'36 - GASTOS ADMINISTRATIVOS'!F106</f>
        <v>#DIV/0!</v>
      </c>
      <c r="G106" s="11" t="e">
        <f>'36 - GASTOS ADMINISTRATIVOS'!I106/'36 - GASTOS ADMINISTRATIVOS'!G106</f>
        <v>#DIV/0!</v>
      </c>
      <c r="H106" s="12" t="e">
        <f>'36 - GASTOS ADMINISTRATIVOS'!J106/'36 - GASTOS ADMINISTRATIVOS'!H106</f>
        <v>#DIV/0!</v>
      </c>
      <c r="I106" s="13" t="e">
        <f>'36 - GASTOS ADMINISTRATIVOS'!K106/'36 - GASTOS ADMINISTRATIVOS'!I106</f>
        <v>#DIV/0!</v>
      </c>
      <c r="J106" s="14" t="e">
        <f>'36 - GASTOS ADMINISTRATIVOS'!L106/'36 - GASTOS ADMINISTRATIVOS'!J106</f>
        <v>#DIV/0!</v>
      </c>
      <c r="K106" s="11" t="e">
        <f t="shared" si="2"/>
        <v>#DIV/0!</v>
      </c>
      <c r="L106" s="12" t="e">
        <f t="shared" si="3"/>
        <v>#DIV/0!</v>
      </c>
    </row>
    <row r="107" spans="1:12">
      <c r="A107" s="61" t="s">
        <v>237</v>
      </c>
      <c r="B107" s="24" t="s">
        <v>88</v>
      </c>
      <c r="C107" s="11" t="e">
        <f>'36 - GASTOS ADMINISTRATIVOS'!E107/'36 - GASTOS ADMINISTRATIVOS'!C107</f>
        <v>#DIV/0!</v>
      </c>
      <c r="D107" s="12" t="e">
        <f>'36 - GASTOS ADMINISTRATIVOS'!F107/'36 - GASTOS ADMINISTRATIVOS'!D107</f>
        <v>#DIV/0!</v>
      </c>
      <c r="E107" s="13" t="e">
        <f>'36 - GASTOS ADMINISTRATIVOS'!G107/'36 - GASTOS ADMINISTRATIVOS'!E107</f>
        <v>#DIV/0!</v>
      </c>
      <c r="F107" s="14" t="e">
        <f>'36 - GASTOS ADMINISTRATIVOS'!H107/'36 - GASTOS ADMINISTRATIVOS'!F107</f>
        <v>#DIV/0!</v>
      </c>
      <c r="G107" s="11" t="e">
        <f>'36 - GASTOS ADMINISTRATIVOS'!I107/'36 - GASTOS ADMINISTRATIVOS'!G107</f>
        <v>#DIV/0!</v>
      </c>
      <c r="H107" s="12" t="e">
        <f>'36 - GASTOS ADMINISTRATIVOS'!J107/'36 - GASTOS ADMINISTRATIVOS'!H107</f>
        <v>#DIV/0!</v>
      </c>
      <c r="I107" s="13" t="e">
        <f>'36 - GASTOS ADMINISTRATIVOS'!K107/'36 - GASTOS ADMINISTRATIVOS'!I107</f>
        <v>#DIV/0!</v>
      </c>
      <c r="J107" s="14" t="e">
        <f>'36 - GASTOS ADMINISTRATIVOS'!L107/'36 - GASTOS ADMINISTRATIVOS'!J107</f>
        <v>#DIV/0!</v>
      </c>
      <c r="K107" s="11" t="e">
        <f t="shared" si="2"/>
        <v>#DIV/0!</v>
      </c>
      <c r="L107" s="12" t="e">
        <f t="shared" si="3"/>
        <v>#DIV/0!</v>
      </c>
    </row>
    <row r="108" spans="1:12">
      <c r="A108" s="61" t="s">
        <v>238</v>
      </c>
      <c r="B108" s="24" t="s">
        <v>88</v>
      </c>
      <c r="C108" s="11" t="e">
        <f>'36 - GASTOS ADMINISTRATIVOS'!E108/'36 - GASTOS ADMINISTRATIVOS'!C108</f>
        <v>#DIV/0!</v>
      </c>
      <c r="D108" s="12" t="e">
        <f>'36 - GASTOS ADMINISTRATIVOS'!F108/'36 - GASTOS ADMINISTRATIVOS'!D108</f>
        <v>#DIV/0!</v>
      </c>
      <c r="E108" s="13" t="e">
        <f>'36 - GASTOS ADMINISTRATIVOS'!G108/'36 - GASTOS ADMINISTRATIVOS'!E108</f>
        <v>#DIV/0!</v>
      </c>
      <c r="F108" s="14" t="e">
        <f>'36 - GASTOS ADMINISTRATIVOS'!H108/'36 - GASTOS ADMINISTRATIVOS'!F108</f>
        <v>#DIV/0!</v>
      </c>
      <c r="G108" s="11" t="e">
        <f>'36 - GASTOS ADMINISTRATIVOS'!I108/'36 - GASTOS ADMINISTRATIVOS'!G108</f>
        <v>#DIV/0!</v>
      </c>
      <c r="H108" s="12" t="e">
        <f>'36 - GASTOS ADMINISTRATIVOS'!J108/'36 - GASTOS ADMINISTRATIVOS'!H108</f>
        <v>#DIV/0!</v>
      </c>
      <c r="I108" s="13" t="e">
        <f>'36 - GASTOS ADMINISTRATIVOS'!K108/'36 - GASTOS ADMINISTRATIVOS'!I108</f>
        <v>#DIV/0!</v>
      </c>
      <c r="J108" s="14" t="e">
        <f>'36 - GASTOS ADMINISTRATIVOS'!L108/'36 - GASTOS ADMINISTRATIVOS'!J108</f>
        <v>#DIV/0!</v>
      </c>
      <c r="K108" s="11" t="e">
        <f t="shared" si="2"/>
        <v>#DIV/0!</v>
      </c>
      <c r="L108" s="12" t="e">
        <f t="shared" si="3"/>
        <v>#DIV/0!</v>
      </c>
    </row>
    <row r="109" spans="1:12">
      <c r="A109" s="61" t="s">
        <v>239</v>
      </c>
      <c r="B109" s="24" t="s">
        <v>88</v>
      </c>
      <c r="C109" s="11" t="e">
        <f>'36 - GASTOS ADMINISTRATIVOS'!E109/'36 - GASTOS ADMINISTRATIVOS'!C109</f>
        <v>#DIV/0!</v>
      </c>
      <c r="D109" s="12" t="e">
        <f>'36 - GASTOS ADMINISTRATIVOS'!F109/'36 - GASTOS ADMINISTRATIVOS'!D109</f>
        <v>#DIV/0!</v>
      </c>
      <c r="E109" s="13" t="e">
        <f>'36 - GASTOS ADMINISTRATIVOS'!G109/'36 - GASTOS ADMINISTRATIVOS'!E109</f>
        <v>#DIV/0!</v>
      </c>
      <c r="F109" s="14" t="e">
        <f>'36 - GASTOS ADMINISTRATIVOS'!H109/'36 - GASTOS ADMINISTRATIVOS'!F109</f>
        <v>#DIV/0!</v>
      </c>
      <c r="G109" s="11" t="e">
        <f>'36 - GASTOS ADMINISTRATIVOS'!I109/'36 - GASTOS ADMINISTRATIVOS'!G109</f>
        <v>#DIV/0!</v>
      </c>
      <c r="H109" s="12" t="e">
        <f>'36 - GASTOS ADMINISTRATIVOS'!J109/'36 - GASTOS ADMINISTRATIVOS'!H109</f>
        <v>#DIV/0!</v>
      </c>
      <c r="I109" s="13" t="e">
        <f>'36 - GASTOS ADMINISTRATIVOS'!K109/'36 - GASTOS ADMINISTRATIVOS'!I109</f>
        <v>#DIV/0!</v>
      </c>
      <c r="J109" s="14" t="e">
        <f>'36 - GASTOS ADMINISTRATIVOS'!L109/'36 - GASTOS ADMINISTRATIVOS'!J109</f>
        <v>#DIV/0!</v>
      </c>
      <c r="K109" s="11" t="e">
        <f t="shared" si="2"/>
        <v>#DIV/0!</v>
      </c>
      <c r="L109" s="12" t="e">
        <f t="shared" si="3"/>
        <v>#DIV/0!</v>
      </c>
    </row>
    <row r="110" spans="1:12">
      <c r="A110" s="61" t="s">
        <v>240</v>
      </c>
      <c r="B110" s="24" t="s">
        <v>88</v>
      </c>
      <c r="C110" s="11" t="e">
        <f>'36 - GASTOS ADMINISTRATIVOS'!E110/'36 - GASTOS ADMINISTRATIVOS'!C110</f>
        <v>#DIV/0!</v>
      </c>
      <c r="D110" s="12" t="e">
        <f>'36 - GASTOS ADMINISTRATIVOS'!F110/'36 - GASTOS ADMINISTRATIVOS'!D110</f>
        <v>#DIV/0!</v>
      </c>
      <c r="E110" s="13" t="e">
        <f>'36 - GASTOS ADMINISTRATIVOS'!G110/'36 - GASTOS ADMINISTRATIVOS'!E110</f>
        <v>#DIV/0!</v>
      </c>
      <c r="F110" s="14" t="e">
        <f>'36 - GASTOS ADMINISTRATIVOS'!H110/'36 - GASTOS ADMINISTRATIVOS'!F110</f>
        <v>#DIV/0!</v>
      </c>
      <c r="G110" s="11" t="e">
        <f>'36 - GASTOS ADMINISTRATIVOS'!I110/'36 - GASTOS ADMINISTRATIVOS'!G110</f>
        <v>#DIV/0!</v>
      </c>
      <c r="H110" s="12" t="e">
        <f>'36 - GASTOS ADMINISTRATIVOS'!J110/'36 - GASTOS ADMINISTRATIVOS'!H110</f>
        <v>#DIV/0!</v>
      </c>
      <c r="I110" s="13" t="e">
        <f>'36 - GASTOS ADMINISTRATIVOS'!K110/'36 - GASTOS ADMINISTRATIVOS'!I110</f>
        <v>#DIV/0!</v>
      </c>
      <c r="J110" s="14" t="e">
        <f>'36 - GASTOS ADMINISTRATIVOS'!L110/'36 - GASTOS ADMINISTRATIVOS'!J110</f>
        <v>#DIV/0!</v>
      </c>
      <c r="K110" s="11" t="e">
        <f t="shared" si="2"/>
        <v>#DIV/0!</v>
      </c>
      <c r="L110" s="12" t="e">
        <f t="shared" si="3"/>
        <v>#DIV/0!</v>
      </c>
    </row>
    <row r="111" spans="1:12">
      <c r="A111" s="60" t="s">
        <v>156</v>
      </c>
      <c r="B111" s="15" t="s">
        <v>89</v>
      </c>
      <c r="C111" s="11" t="e">
        <f>'36 - GASTOS ADMINISTRATIVOS'!E111/'36 - GASTOS ADMINISTRATIVOS'!C111</f>
        <v>#DIV/0!</v>
      </c>
      <c r="D111" s="12" t="e">
        <f>'36 - GASTOS ADMINISTRATIVOS'!F111/'36 - GASTOS ADMINISTRATIVOS'!D111</f>
        <v>#DIV/0!</v>
      </c>
      <c r="E111" s="13" t="e">
        <f>'36 - GASTOS ADMINISTRATIVOS'!G111/'36 - GASTOS ADMINISTRATIVOS'!E111</f>
        <v>#DIV/0!</v>
      </c>
      <c r="F111" s="14" t="e">
        <f>'36 - GASTOS ADMINISTRATIVOS'!H111/'36 - GASTOS ADMINISTRATIVOS'!F111</f>
        <v>#DIV/0!</v>
      </c>
      <c r="G111" s="11" t="e">
        <f>'36 - GASTOS ADMINISTRATIVOS'!I111/'36 - GASTOS ADMINISTRATIVOS'!G111</f>
        <v>#DIV/0!</v>
      </c>
      <c r="H111" s="12" t="e">
        <f>'36 - GASTOS ADMINISTRATIVOS'!J111/'36 - GASTOS ADMINISTRATIVOS'!H111</f>
        <v>#DIV/0!</v>
      </c>
      <c r="I111" s="13" t="e">
        <f>'36 - GASTOS ADMINISTRATIVOS'!K111/'36 - GASTOS ADMINISTRATIVOS'!I111</f>
        <v>#DIV/0!</v>
      </c>
      <c r="J111" s="14" t="e">
        <f>'36 - GASTOS ADMINISTRATIVOS'!L111/'36 - GASTOS ADMINISTRATIVOS'!J111</f>
        <v>#DIV/0!</v>
      </c>
      <c r="K111" s="11" t="e">
        <f t="shared" si="2"/>
        <v>#DIV/0!</v>
      </c>
      <c r="L111" s="12" t="e">
        <f t="shared" si="3"/>
        <v>#DIV/0!</v>
      </c>
    </row>
    <row r="112" spans="1:12">
      <c r="A112" s="61" t="s">
        <v>157</v>
      </c>
      <c r="B112" s="29" t="s">
        <v>158</v>
      </c>
      <c r="C112" s="11" t="e">
        <f>'36 - GASTOS ADMINISTRATIVOS'!E112/'36 - GASTOS ADMINISTRATIVOS'!C112</f>
        <v>#DIV/0!</v>
      </c>
      <c r="D112" s="12" t="e">
        <f>'36 - GASTOS ADMINISTRATIVOS'!F112/'36 - GASTOS ADMINISTRATIVOS'!D112</f>
        <v>#DIV/0!</v>
      </c>
      <c r="E112" s="13" t="e">
        <f>'36 - GASTOS ADMINISTRATIVOS'!G112/'36 - GASTOS ADMINISTRATIVOS'!E112</f>
        <v>#DIV/0!</v>
      </c>
      <c r="F112" s="14" t="e">
        <f>'36 - GASTOS ADMINISTRATIVOS'!H112/'36 - GASTOS ADMINISTRATIVOS'!F112</f>
        <v>#DIV/0!</v>
      </c>
      <c r="G112" s="11" t="e">
        <f>'36 - GASTOS ADMINISTRATIVOS'!I112/'36 - GASTOS ADMINISTRATIVOS'!G112</f>
        <v>#DIV/0!</v>
      </c>
      <c r="H112" s="12" t="e">
        <f>'36 - GASTOS ADMINISTRATIVOS'!J112/'36 - GASTOS ADMINISTRATIVOS'!H112</f>
        <v>#DIV/0!</v>
      </c>
      <c r="I112" s="13" t="e">
        <f>'36 - GASTOS ADMINISTRATIVOS'!K112/'36 - GASTOS ADMINISTRATIVOS'!I112</f>
        <v>#DIV/0!</v>
      </c>
      <c r="J112" s="14" t="e">
        <f>'36 - GASTOS ADMINISTRATIVOS'!L112/'36 - GASTOS ADMINISTRATIVOS'!J112</f>
        <v>#DIV/0!</v>
      </c>
      <c r="K112" s="11" t="e">
        <f t="shared" si="2"/>
        <v>#DIV/0!</v>
      </c>
      <c r="L112" s="12" t="e">
        <f t="shared" si="3"/>
        <v>#DIV/0!</v>
      </c>
    </row>
    <row r="113" spans="1:12">
      <c r="A113" s="61" t="s">
        <v>159</v>
      </c>
      <c r="B113" s="29" t="s">
        <v>160</v>
      </c>
      <c r="C113" s="11" t="e">
        <f>'36 - GASTOS ADMINISTRATIVOS'!E113/'36 - GASTOS ADMINISTRATIVOS'!C113</f>
        <v>#DIV/0!</v>
      </c>
      <c r="D113" s="12" t="e">
        <f>'36 - GASTOS ADMINISTRATIVOS'!F113/'36 - GASTOS ADMINISTRATIVOS'!D113</f>
        <v>#DIV/0!</v>
      </c>
      <c r="E113" s="13" t="e">
        <f>'36 - GASTOS ADMINISTRATIVOS'!G113/'36 - GASTOS ADMINISTRATIVOS'!E113</f>
        <v>#DIV/0!</v>
      </c>
      <c r="F113" s="14" t="e">
        <f>'36 - GASTOS ADMINISTRATIVOS'!H113/'36 - GASTOS ADMINISTRATIVOS'!F113</f>
        <v>#DIV/0!</v>
      </c>
      <c r="G113" s="11" t="e">
        <f>'36 - GASTOS ADMINISTRATIVOS'!I113/'36 - GASTOS ADMINISTRATIVOS'!G113</f>
        <v>#DIV/0!</v>
      </c>
      <c r="H113" s="12" t="e">
        <f>'36 - GASTOS ADMINISTRATIVOS'!J113/'36 - GASTOS ADMINISTRATIVOS'!H113</f>
        <v>#DIV/0!</v>
      </c>
      <c r="I113" s="13" t="e">
        <f>'36 - GASTOS ADMINISTRATIVOS'!K113/'36 - GASTOS ADMINISTRATIVOS'!I113</f>
        <v>#DIV/0!</v>
      </c>
      <c r="J113" s="14" t="e">
        <f>'36 - GASTOS ADMINISTRATIVOS'!L113/'36 - GASTOS ADMINISTRATIVOS'!J113</f>
        <v>#DIV/0!</v>
      </c>
      <c r="K113" s="11" t="e">
        <f t="shared" si="2"/>
        <v>#DIV/0!</v>
      </c>
      <c r="L113" s="12" t="e">
        <f t="shared" si="3"/>
        <v>#DIV/0!</v>
      </c>
    </row>
    <row r="114" spans="1:12">
      <c r="A114" s="61" t="s">
        <v>161</v>
      </c>
      <c r="B114" s="29" t="s">
        <v>162</v>
      </c>
      <c r="C114" s="11" t="e">
        <f>'36 - GASTOS ADMINISTRATIVOS'!E114/'36 - GASTOS ADMINISTRATIVOS'!C114</f>
        <v>#DIV/0!</v>
      </c>
      <c r="D114" s="12" t="e">
        <f>'36 - GASTOS ADMINISTRATIVOS'!F114/'36 - GASTOS ADMINISTRATIVOS'!D114</f>
        <v>#DIV/0!</v>
      </c>
      <c r="E114" s="13" t="e">
        <f>'36 - GASTOS ADMINISTRATIVOS'!G114/'36 - GASTOS ADMINISTRATIVOS'!E114</f>
        <v>#DIV/0!</v>
      </c>
      <c r="F114" s="14" t="e">
        <f>'36 - GASTOS ADMINISTRATIVOS'!H114/'36 - GASTOS ADMINISTRATIVOS'!F114</f>
        <v>#DIV/0!</v>
      </c>
      <c r="G114" s="11" t="e">
        <f>'36 - GASTOS ADMINISTRATIVOS'!I114/'36 - GASTOS ADMINISTRATIVOS'!G114</f>
        <v>#DIV/0!</v>
      </c>
      <c r="H114" s="12" t="e">
        <f>'36 - GASTOS ADMINISTRATIVOS'!J114/'36 - GASTOS ADMINISTRATIVOS'!H114</f>
        <v>#DIV/0!</v>
      </c>
      <c r="I114" s="13" t="e">
        <f>'36 - GASTOS ADMINISTRATIVOS'!K114/'36 - GASTOS ADMINISTRATIVOS'!I114</f>
        <v>#DIV/0!</v>
      </c>
      <c r="J114" s="14" t="e">
        <f>'36 - GASTOS ADMINISTRATIVOS'!L114/'36 - GASTOS ADMINISTRATIVOS'!J114</f>
        <v>#DIV/0!</v>
      </c>
      <c r="K114" s="11" t="e">
        <f t="shared" si="2"/>
        <v>#DIV/0!</v>
      </c>
      <c r="L114" s="12" t="e">
        <f t="shared" si="3"/>
        <v>#DIV/0!</v>
      </c>
    </row>
    <row r="115" spans="1:12">
      <c r="A115" s="61" t="s">
        <v>163</v>
      </c>
      <c r="B115" s="29" t="s">
        <v>164</v>
      </c>
      <c r="C115" s="11" t="e">
        <f>'36 - GASTOS ADMINISTRATIVOS'!E115/'36 - GASTOS ADMINISTRATIVOS'!C115</f>
        <v>#DIV/0!</v>
      </c>
      <c r="D115" s="12" t="e">
        <f>'36 - GASTOS ADMINISTRATIVOS'!F115/'36 - GASTOS ADMINISTRATIVOS'!D115</f>
        <v>#DIV/0!</v>
      </c>
      <c r="E115" s="13" t="e">
        <f>'36 - GASTOS ADMINISTRATIVOS'!G115/'36 - GASTOS ADMINISTRATIVOS'!E115</f>
        <v>#DIV/0!</v>
      </c>
      <c r="F115" s="14" t="e">
        <f>'36 - GASTOS ADMINISTRATIVOS'!H115/'36 - GASTOS ADMINISTRATIVOS'!F115</f>
        <v>#DIV/0!</v>
      </c>
      <c r="G115" s="11" t="e">
        <f>'36 - GASTOS ADMINISTRATIVOS'!I115/'36 - GASTOS ADMINISTRATIVOS'!G115</f>
        <v>#DIV/0!</v>
      </c>
      <c r="H115" s="12" t="e">
        <f>'36 - GASTOS ADMINISTRATIVOS'!J115/'36 - GASTOS ADMINISTRATIVOS'!H115</f>
        <v>#DIV/0!</v>
      </c>
      <c r="I115" s="13" t="e">
        <f>'36 - GASTOS ADMINISTRATIVOS'!K115/'36 - GASTOS ADMINISTRATIVOS'!I115</f>
        <v>#DIV/0!</v>
      </c>
      <c r="J115" s="14" t="e">
        <f>'36 - GASTOS ADMINISTRATIVOS'!L115/'36 - GASTOS ADMINISTRATIVOS'!J115</f>
        <v>#DIV/0!</v>
      </c>
      <c r="K115" s="11" t="e">
        <f t="shared" si="2"/>
        <v>#DIV/0!</v>
      </c>
      <c r="L115" s="12" t="e">
        <f t="shared" si="3"/>
        <v>#DIV/0!</v>
      </c>
    </row>
    <row r="116" spans="1:12">
      <c r="A116" s="61" t="s">
        <v>165</v>
      </c>
      <c r="B116" s="29" t="s">
        <v>166</v>
      </c>
      <c r="C116" s="11" t="e">
        <f>'36 - GASTOS ADMINISTRATIVOS'!E116/'36 - GASTOS ADMINISTRATIVOS'!C116</f>
        <v>#DIV/0!</v>
      </c>
      <c r="D116" s="12" t="e">
        <f>'36 - GASTOS ADMINISTRATIVOS'!F116/'36 - GASTOS ADMINISTRATIVOS'!D116</f>
        <v>#DIV/0!</v>
      </c>
      <c r="E116" s="13" t="e">
        <f>'36 - GASTOS ADMINISTRATIVOS'!G116/'36 - GASTOS ADMINISTRATIVOS'!E116</f>
        <v>#DIV/0!</v>
      </c>
      <c r="F116" s="14" t="e">
        <f>'36 - GASTOS ADMINISTRATIVOS'!H116/'36 - GASTOS ADMINISTRATIVOS'!F116</f>
        <v>#DIV/0!</v>
      </c>
      <c r="G116" s="11" t="e">
        <f>'36 - GASTOS ADMINISTRATIVOS'!I116/'36 - GASTOS ADMINISTRATIVOS'!G116</f>
        <v>#DIV/0!</v>
      </c>
      <c r="H116" s="12" t="e">
        <f>'36 - GASTOS ADMINISTRATIVOS'!J116/'36 - GASTOS ADMINISTRATIVOS'!H116</f>
        <v>#DIV/0!</v>
      </c>
      <c r="I116" s="13" t="e">
        <f>'36 - GASTOS ADMINISTRATIVOS'!K116/'36 - GASTOS ADMINISTRATIVOS'!I116</f>
        <v>#DIV/0!</v>
      </c>
      <c r="J116" s="14" t="e">
        <f>'36 - GASTOS ADMINISTRATIVOS'!L116/'36 - GASTOS ADMINISTRATIVOS'!J116</f>
        <v>#DIV/0!</v>
      </c>
      <c r="K116" s="11" t="e">
        <f t="shared" si="2"/>
        <v>#DIV/0!</v>
      </c>
      <c r="L116" s="12" t="e">
        <f t="shared" si="3"/>
        <v>#DIV/0!</v>
      </c>
    </row>
    <row r="117" spans="1:12">
      <c r="A117" s="61" t="s">
        <v>167</v>
      </c>
      <c r="B117" s="29" t="s">
        <v>168</v>
      </c>
      <c r="C117" s="11" t="e">
        <f>'36 - GASTOS ADMINISTRATIVOS'!E117/'36 - GASTOS ADMINISTRATIVOS'!C117</f>
        <v>#DIV/0!</v>
      </c>
      <c r="D117" s="12" t="e">
        <f>'36 - GASTOS ADMINISTRATIVOS'!F117/'36 - GASTOS ADMINISTRATIVOS'!D117</f>
        <v>#DIV/0!</v>
      </c>
      <c r="E117" s="13" t="e">
        <f>'36 - GASTOS ADMINISTRATIVOS'!G117/'36 - GASTOS ADMINISTRATIVOS'!E117</f>
        <v>#DIV/0!</v>
      </c>
      <c r="F117" s="14" t="e">
        <f>'36 - GASTOS ADMINISTRATIVOS'!H117/'36 - GASTOS ADMINISTRATIVOS'!F117</f>
        <v>#DIV/0!</v>
      </c>
      <c r="G117" s="11" t="e">
        <f>'36 - GASTOS ADMINISTRATIVOS'!I117/'36 - GASTOS ADMINISTRATIVOS'!G117</f>
        <v>#DIV/0!</v>
      </c>
      <c r="H117" s="12" t="e">
        <f>'36 - GASTOS ADMINISTRATIVOS'!J117/'36 - GASTOS ADMINISTRATIVOS'!H117</f>
        <v>#DIV/0!</v>
      </c>
      <c r="I117" s="13" t="e">
        <f>'36 - GASTOS ADMINISTRATIVOS'!K117/'36 - GASTOS ADMINISTRATIVOS'!I117</f>
        <v>#DIV/0!</v>
      </c>
      <c r="J117" s="14" t="e">
        <f>'36 - GASTOS ADMINISTRATIVOS'!L117/'36 - GASTOS ADMINISTRATIVOS'!J117</f>
        <v>#DIV/0!</v>
      </c>
      <c r="K117" s="11" t="e">
        <f t="shared" si="2"/>
        <v>#DIV/0!</v>
      </c>
      <c r="L117" s="12" t="e">
        <f t="shared" si="3"/>
        <v>#DIV/0!</v>
      </c>
    </row>
    <row r="118" spans="1:12">
      <c r="A118" s="61" t="s">
        <v>169</v>
      </c>
      <c r="B118" s="29" t="s">
        <v>170</v>
      </c>
      <c r="C118" s="11" t="e">
        <f>'36 - GASTOS ADMINISTRATIVOS'!E118/'36 - GASTOS ADMINISTRATIVOS'!C118</f>
        <v>#DIV/0!</v>
      </c>
      <c r="D118" s="12" t="e">
        <f>'36 - GASTOS ADMINISTRATIVOS'!F118/'36 - GASTOS ADMINISTRATIVOS'!D118</f>
        <v>#DIV/0!</v>
      </c>
      <c r="E118" s="13" t="e">
        <f>'36 - GASTOS ADMINISTRATIVOS'!G118/'36 - GASTOS ADMINISTRATIVOS'!E118</f>
        <v>#DIV/0!</v>
      </c>
      <c r="F118" s="14" t="e">
        <f>'36 - GASTOS ADMINISTRATIVOS'!H118/'36 - GASTOS ADMINISTRATIVOS'!F118</f>
        <v>#DIV/0!</v>
      </c>
      <c r="G118" s="11" t="e">
        <f>'36 - GASTOS ADMINISTRATIVOS'!I118/'36 - GASTOS ADMINISTRATIVOS'!G118</f>
        <v>#DIV/0!</v>
      </c>
      <c r="H118" s="12" t="e">
        <f>'36 - GASTOS ADMINISTRATIVOS'!J118/'36 - GASTOS ADMINISTRATIVOS'!H118</f>
        <v>#DIV/0!</v>
      </c>
      <c r="I118" s="13" t="e">
        <f>'36 - GASTOS ADMINISTRATIVOS'!K118/'36 - GASTOS ADMINISTRATIVOS'!I118</f>
        <v>#DIV/0!</v>
      </c>
      <c r="J118" s="14" t="e">
        <f>'36 - GASTOS ADMINISTRATIVOS'!L118/'36 - GASTOS ADMINISTRATIVOS'!J118</f>
        <v>#DIV/0!</v>
      </c>
      <c r="K118" s="11" t="e">
        <f t="shared" si="2"/>
        <v>#DIV/0!</v>
      </c>
      <c r="L118" s="12" t="e">
        <f t="shared" si="3"/>
        <v>#DIV/0!</v>
      </c>
    </row>
    <row r="119" spans="1:12">
      <c r="A119" s="61" t="s">
        <v>171</v>
      </c>
      <c r="B119" s="29" t="s">
        <v>172</v>
      </c>
      <c r="C119" s="11" t="e">
        <f>'36 - GASTOS ADMINISTRATIVOS'!E119/'36 - GASTOS ADMINISTRATIVOS'!C119</f>
        <v>#DIV/0!</v>
      </c>
      <c r="D119" s="12" t="e">
        <f>'36 - GASTOS ADMINISTRATIVOS'!F119/'36 - GASTOS ADMINISTRATIVOS'!D119</f>
        <v>#DIV/0!</v>
      </c>
      <c r="E119" s="13" t="e">
        <f>'36 - GASTOS ADMINISTRATIVOS'!G119/'36 - GASTOS ADMINISTRATIVOS'!E119</f>
        <v>#DIV/0!</v>
      </c>
      <c r="F119" s="14" t="e">
        <f>'36 - GASTOS ADMINISTRATIVOS'!H119/'36 - GASTOS ADMINISTRATIVOS'!F119</f>
        <v>#DIV/0!</v>
      </c>
      <c r="G119" s="11" t="e">
        <f>'36 - GASTOS ADMINISTRATIVOS'!I119/'36 - GASTOS ADMINISTRATIVOS'!G119</f>
        <v>#DIV/0!</v>
      </c>
      <c r="H119" s="12" t="e">
        <f>'36 - GASTOS ADMINISTRATIVOS'!J119/'36 - GASTOS ADMINISTRATIVOS'!H119</f>
        <v>#DIV/0!</v>
      </c>
      <c r="I119" s="13" t="e">
        <f>'36 - GASTOS ADMINISTRATIVOS'!K119/'36 - GASTOS ADMINISTRATIVOS'!I119</f>
        <v>#DIV/0!</v>
      </c>
      <c r="J119" s="14" t="e">
        <f>'36 - GASTOS ADMINISTRATIVOS'!L119/'36 - GASTOS ADMINISTRATIVOS'!J119</f>
        <v>#DIV/0!</v>
      </c>
      <c r="K119" s="11" t="e">
        <f t="shared" si="2"/>
        <v>#DIV/0!</v>
      </c>
      <c r="L119" s="12" t="e">
        <f t="shared" si="3"/>
        <v>#DIV/0!</v>
      </c>
    </row>
    <row r="120" spans="1:12">
      <c r="A120" s="61" t="s">
        <v>260</v>
      </c>
      <c r="B120" s="15" t="s">
        <v>95</v>
      </c>
      <c r="C120" s="11" t="e">
        <f>'36 - GASTOS ADMINISTRATIVOS'!E120/'36 - GASTOS ADMINISTRATIVOS'!C120</f>
        <v>#DIV/0!</v>
      </c>
      <c r="D120" s="12" t="e">
        <f>'36 - GASTOS ADMINISTRATIVOS'!F120/'36 - GASTOS ADMINISTRATIVOS'!D120</f>
        <v>#DIV/0!</v>
      </c>
      <c r="E120" s="13" t="e">
        <f>'36 - GASTOS ADMINISTRATIVOS'!G120/'36 - GASTOS ADMINISTRATIVOS'!E120</f>
        <v>#DIV/0!</v>
      </c>
      <c r="F120" s="14" t="e">
        <f>'36 - GASTOS ADMINISTRATIVOS'!H120/'36 - GASTOS ADMINISTRATIVOS'!F120</f>
        <v>#DIV/0!</v>
      </c>
      <c r="G120" s="11" t="e">
        <f>'36 - GASTOS ADMINISTRATIVOS'!I120/'36 - GASTOS ADMINISTRATIVOS'!G120</f>
        <v>#DIV/0!</v>
      </c>
      <c r="H120" s="12" t="e">
        <f>'36 - GASTOS ADMINISTRATIVOS'!J120/'36 - GASTOS ADMINISTRATIVOS'!H120</f>
        <v>#DIV/0!</v>
      </c>
      <c r="I120" s="13" t="e">
        <f>'36 - GASTOS ADMINISTRATIVOS'!K120/'36 - GASTOS ADMINISTRATIVOS'!I120</f>
        <v>#DIV/0!</v>
      </c>
      <c r="J120" s="14" t="e">
        <f>'36 - GASTOS ADMINISTRATIVOS'!L120/'36 - GASTOS ADMINISTRATIVOS'!J120</f>
        <v>#DIV/0!</v>
      </c>
      <c r="K120" s="11" t="e">
        <f t="shared" si="2"/>
        <v>#DIV/0!</v>
      </c>
      <c r="L120" s="12" t="e">
        <f t="shared" si="3"/>
        <v>#DIV/0!</v>
      </c>
    </row>
    <row r="121" spans="1:12">
      <c r="A121" s="61" t="s">
        <v>262</v>
      </c>
      <c r="B121" s="26" t="s">
        <v>96</v>
      </c>
      <c r="C121" s="11" t="e">
        <f>'36 - GASTOS ADMINISTRATIVOS'!E121/'36 - GASTOS ADMINISTRATIVOS'!C121</f>
        <v>#DIV/0!</v>
      </c>
      <c r="D121" s="12" t="e">
        <f>'36 - GASTOS ADMINISTRATIVOS'!F121/'36 - GASTOS ADMINISTRATIVOS'!D121</f>
        <v>#DIV/0!</v>
      </c>
      <c r="E121" s="13" t="e">
        <f>'36 - GASTOS ADMINISTRATIVOS'!G121/'36 - GASTOS ADMINISTRATIVOS'!E121</f>
        <v>#DIV/0!</v>
      </c>
      <c r="F121" s="14" t="e">
        <f>'36 - GASTOS ADMINISTRATIVOS'!H121/'36 - GASTOS ADMINISTRATIVOS'!F121</f>
        <v>#DIV/0!</v>
      </c>
      <c r="G121" s="11" t="e">
        <f>'36 - GASTOS ADMINISTRATIVOS'!I121/'36 - GASTOS ADMINISTRATIVOS'!G121</f>
        <v>#DIV/0!</v>
      </c>
      <c r="H121" s="12" t="e">
        <f>'36 - GASTOS ADMINISTRATIVOS'!J121/'36 - GASTOS ADMINISTRATIVOS'!H121</f>
        <v>#DIV/0!</v>
      </c>
      <c r="I121" s="13" t="e">
        <f>'36 - GASTOS ADMINISTRATIVOS'!K121/'36 - GASTOS ADMINISTRATIVOS'!I121</f>
        <v>#DIV/0!</v>
      </c>
      <c r="J121" s="14" t="e">
        <f>'36 - GASTOS ADMINISTRATIVOS'!L121/'36 - GASTOS ADMINISTRATIVOS'!J121</f>
        <v>#DIV/0!</v>
      </c>
      <c r="K121" s="11" t="e">
        <f t="shared" si="2"/>
        <v>#DIV/0!</v>
      </c>
      <c r="L121" s="12" t="e">
        <f t="shared" si="3"/>
        <v>#DIV/0!</v>
      </c>
    </row>
    <row r="122" spans="1:12">
      <c r="A122" s="61" t="s">
        <v>261</v>
      </c>
      <c r="B122" s="26" t="s">
        <v>97</v>
      </c>
      <c r="C122" s="11" t="e">
        <f>'36 - GASTOS ADMINISTRATIVOS'!E122/'36 - GASTOS ADMINISTRATIVOS'!C122</f>
        <v>#DIV/0!</v>
      </c>
      <c r="D122" s="12" t="e">
        <f>'36 - GASTOS ADMINISTRATIVOS'!F122/'36 - GASTOS ADMINISTRATIVOS'!D122</f>
        <v>#DIV/0!</v>
      </c>
      <c r="E122" s="13" t="e">
        <f>'36 - GASTOS ADMINISTRATIVOS'!G122/'36 - GASTOS ADMINISTRATIVOS'!E122</f>
        <v>#DIV/0!</v>
      </c>
      <c r="F122" s="14" t="e">
        <f>'36 - GASTOS ADMINISTRATIVOS'!H122/'36 - GASTOS ADMINISTRATIVOS'!F122</f>
        <v>#DIV/0!</v>
      </c>
      <c r="G122" s="11" t="e">
        <f>'36 - GASTOS ADMINISTRATIVOS'!I122/'36 - GASTOS ADMINISTRATIVOS'!G122</f>
        <v>#DIV/0!</v>
      </c>
      <c r="H122" s="12" t="e">
        <f>'36 - GASTOS ADMINISTRATIVOS'!J122/'36 - GASTOS ADMINISTRATIVOS'!H122</f>
        <v>#DIV/0!</v>
      </c>
      <c r="I122" s="13" t="e">
        <f>'36 - GASTOS ADMINISTRATIVOS'!K122/'36 - GASTOS ADMINISTRATIVOS'!I122</f>
        <v>#DIV/0!</v>
      </c>
      <c r="J122" s="14" t="e">
        <f>'36 - GASTOS ADMINISTRATIVOS'!L122/'36 - GASTOS ADMINISTRATIVOS'!J122</f>
        <v>#DIV/0!</v>
      </c>
      <c r="K122" s="11" t="e">
        <f t="shared" si="2"/>
        <v>#DIV/0!</v>
      </c>
      <c r="L122" s="12" t="e">
        <f t="shared" si="3"/>
        <v>#DIV/0!</v>
      </c>
    </row>
    <row r="123" spans="1:12">
      <c r="A123" s="61" t="s">
        <v>173</v>
      </c>
      <c r="B123" s="15" t="s">
        <v>98</v>
      </c>
      <c r="C123" s="11" t="e">
        <f>'36 - GASTOS ADMINISTRATIVOS'!E123/'36 - GASTOS ADMINISTRATIVOS'!C123</f>
        <v>#DIV/0!</v>
      </c>
      <c r="D123" s="12" t="e">
        <f>'36 - GASTOS ADMINISTRATIVOS'!F123/'36 - GASTOS ADMINISTRATIVOS'!D123</f>
        <v>#DIV/0!</v>
      </c>
      <c r="E123" s="13" t="e">
        <f>'36 - GASTOS ADMINISTRATIVOS'!G123/'36 - GASTOS ADMINISTRATIVOS'!E123</f>
        <v>#DIV/0!</v>
      </c>
      <c r="F123" s="14" t="e">
        <f>'36 - GASTOS ADMINISTRATIVOS'!H123/'36 - GASTOS ADMINISTRATIVOS'!F123</f>
        <v>#DIV/0!</v>
      </c>
      <c r="G123" s="11" t="e">
        <f>'36 - GASTOS ADMINISTRATIVOS'!I123/'36 - GASTOS ADMINISTRATIVOS'!G123</f>
        <v>#DIV/0!</v>
      </c>
      <c r="H123" s="12" t="e">
        <f>'36 - GASTOS ADMINISTRATIVOS'!J123/'36 - GASTOS ADMINISTRATIVOS'!H123</f>
        <v>#DIV/0!</v>
      </c>
      <c r="I123" s="13" t="e">
        <f>'36 - GASTOS ADMINISTRATIVOS'!K123/'36 - GASTOS ADMINISTRATIVOS'!I123</f>
        <v>#DIV/0!</v>
      </c>
      <c r="J123" s="14" t="e">
        <f>'36 - GASTOS ADMINISTRATIVOS'!L123/'36 - GASTOS ADMINISTRATIVOS'!J123</f>
        <v>#DIV/0!</v>
      </c>
      <c r="K123" s="11" t="e">
        <f t="shared" si="2"/>
        <v>#DIV/0!</v>
      </c>
      <c r="L123" s="12" t="e">
        <f t="shared" si="3"/>
        <v>#DIV/0!</v>
      </c>
    </row>
    <row r="124" spans="1:12">
      <c r="A124" s="61" t="s">
        <v>174</v>
      </c>
      <c r="B124" s="26" t="s">
        <v>175</v>
      </c>
      <c r="C124" s="11" t="e">
        <f>'36 - GASTOS ADMINISTRATIVOS'!E124/'36 - GASTOS ADMINISTRATIVOS'!C124</f>
        <v>#DIV/0!</v>
      </c>
      <c r="D124" s="12" t="e">
        <f>'36 - GASTOS ADMINISTRATIVOS'!F124/'36 - GASTOS ADMINISTRATIVOS'!D124</f>
        <v>#DIV/0!</v>
      </c>
      <c r="E124" s="13" t="e">
        <f>'36 - GASTOS ADMINISTRATIVOS'!G124/'36 - GASTOS ADMINISTRATIVOS'!E124</f>
        <v>#DIV/0!</v>
      </c>
      <c r="F124" s="14" t="e">
        <f>'36 - GASTOS ADMINISTRATIVOS'!H124/'36 - GASTOS ADMINISTRATIVOS'!F124</f>
        <v>#DIV/0!</v>
      </c>
      <c r="G124" s="11" t="e">
        <f>'36 - GASTOS ADMINISTRATIVOS'!I124/'36 - GASTOS ADMINISTRATIVOS'!G124</f>
        <v>#DIV/0!</v>
      </c>
      <c r="H124" s="12" t="e">
        <f>'36 - GASTOS ADMINISTRATIVOS'!J124/'36 - GASTOS ADMINISTRATIVOS'!H124</f>
        <v>#DIV/0!</v>
      </c>
      <c r="I124" s="13" t="e">
        <f>'36 - GASTOS ADMINISTRATIVOS'!K124/'36 - GASTOS ADMINISTRATIVOS'!I124</f>
        <v>#DIV/0!</v>
      </c>
      <c r="J124" s="14" t="e">
        <f>'36 - GASTOS ADMINISTRATIVOS'!L124/'36 - GASTOS ADMINISTRATIVOS'!J124</f>
        <v>#DIV/0!</v>
      </c>
      <c r="K124" s="11" t="e">
        <f t="shared" si="2"/>
        <v>#DIV/0!</v>
      </c>
      <c r="L124" s="12" t="e">
        <f t="shared" si="3"/>
        <v>#DIV/0!</v>
      </c>
    </row>
    <row r="125" spans="1:12">
      <c r="A125" s="62" t="s">
        <v>176</v>
      </c>
      <c r="B125" s="26" t="s">
        <v>99</v>
      </c>
      <c r="C125" s="11" t="e">
        <f>'36 - GASTOS ADMINISTRATIVOS'!E125/'36 - GASTOS ADMINISTRATIVOS'!C125</f>
        <v>#DIV/0!</v>
      </c>
      <c r="D125" s="12" t="e">
        <f>'36 - GASTOS ADMINISTRATIVOS'!F125/'36 - GASTOS ADMINISTRATIVOS'!D125</f>
        <v>#DIV/0!</v>
      </c>
      <c r="E125" s="13" t="e">
        <f>'36 - GASTOS ADMINISTRATIVOS'!G125/'36 - GASTOS ADMINISTRATIVOS'!E125</f>
        <v>#DIV/0!</v>
      </c>
      <c r="F125" s="14" t="e">
        <f>'36 - GASTOS ADMINISTRATIVOS'!H125/'36 - GASTOS ADMINISTRATIVOS'!F125</f>
        <v>#DIV/0!</v>
      </c>
      <c r="G125" s="11" t="e">
        <f>'36 - GASTOS ADMINISTRATIVOS'!I125/'36 - GASTOS ADMINISTRATIVOS'!G125</f>
        <v>#DIV/0!</v>
      </c>
      <c r="H125" s="12" t="e">
        <f>'36 - GASTOS ADMINISTRATIVOS'!J125/'36 - GASTOS ADMINISTRATIVOS'!H125</f>
        <v>#DIV/0!</v>
      </c>
      <c r="I125" s="13" t="e">
        <f>'36 - GASTOS ADMINISTRATIVOS'!K125/'36 - GASTOS ADMINISTRATIVOS'!I125</f>
        <v>#DIV/0!</v>
      </c>
      <c r="J125" s="14" t="e">
        <f>'36 - GASTOS ADMINISTRATIVOS'!L125/'36 - GASTOS ADMINISTRATIVOS'!J125</f>
        <v>#DIV/0!</v>
      </c>
      <c r="K125" s="11" t="e">
        <f t="shared" si="2"/>
        <v>#DIV/0!</v>
      </c>
      <c r="L125" s="12" t="e">
        <f t="shared" si="3"/>
        <v>#DIV/0!</v>
      </c>
    </row>
    <row r="126" spans="1:12">
      <c r="A126" s="63"/>
      <c r="B126" s="23" t="s">
        <v>40</v>
      </c>
      <c r="C126" s="11" t="e">
        <f>'36 - GASTOS ADMINISTRATIVOS'!E126/'36 - GASTOS ADMINISTRATIVOS'!C126</f>
        <v>#DIV/0!</v>
      </c>
      <c r="D126" s="12" t="e">
        <f>'36 - GASTOS ADMINISTRATIVOS'!F126/'36 - GASTOS ADMINISTRATIVOS'!D126</f>
        <v>#DIV/0!</v>
      </c>
      <c r="E126" s="13" t="e">
        <f>'36 - GASTOS ADMINISTRATIVOS'!G126/'36 - GASTOS ADMINISTRATIVOS'!E126</f>
        <v>#DIV/0!</v>
      </c>
      <c r="F126" s="14" t="e">
        <f>'36 - GASTOS ADMINISTRATIVOS'!H126/'36 - GASTOS ADMINISTRATIVOS'!F126</f>
        <v>#DIV/0!</v>
      </c>
      <c r="G126" s="11" t="e">
        <f>'36 - GASTOS ADMINISTRATIVOS'!I126/'36 - GASTOS ADMINISTRATIVOS'!G126</f>
        <v>#DIV/0!</v>
      </c>
      <c r="H126" s="12" t="e">
        <f>'36 - GASTOS ADMINISTRATIVOS'!J126/'36 - GASTOS ADMINISTRATIVOS'!H126</f>
        <v>#DIV/0!</v>
      </c>
      <c r="I126" s="13" t="e">
        <f>'36 - GASTOS ADMINISTRATIVOS'!K126/'36 - GASTOS ADMINISTRATIVOS'!I126</f>
        <v>#DIV/0!</v>
      </c>
      <c r="J126" s="14" t="e">
        <f>'36 - GASTOS ADMINISTRATIVOS'!L126/'36 - GASTOS ADMINISTRATIVOS'!J126</f>
        <v>#DIV/0!</v>
      </c>
      <c r="K126" s="11" t="e">
        <f t="shared" si="2"/>
        <v>#DIV/0!</v>
      </c>
      <c r="L126" s="12" t="e">
        <f t="shared" si="3"/>
        <v>#DIV/0!</v>
      </c>
    </row>
    <row r="127" spans="1:12" ht="15" thickBot="1">
      <c r="A127" s="64"/>
      <c r="B127" s="32" t="s">
        <v>40</v>
      </c>
      <c r="C127" s="11" t="e">
        <f>'36 - GASTOS ADMINISTRATIVOS'!E127/'36 - GASTOS ADMINISTRATIVOS'!C127</f>
        <v>#DIV/0!</v>
      </c>
      <c r="D127" s="12" t="e">
        <f>'36 - GASTOS ADMINISTRATIVOS'!F127/'36 - GASTOS ADMINISTRATIVOS'!D127</f>
        <v>#DIV/0!</v>
      </c>
      <c r="E127" s="13" t="e">
        <f>'36 - GASTOS ADMINISTRATIVOS'!G127/'36 - GASTOS ADMINISTRATIVOS'!E127</f>
        <v>#DIV/0!</v>
      </c>
      <c r="F127" s="14" t="e">
        <f>'36 - GASTOS ADMINISTRATIVOS'!H127/'36 - GASTOS ADMINISTRATIVOS'!F127</f>
        <v>#DIV/0!</v>
      </c>
      <c r="G127" s="11" t="e">
        <f>'36 - GASTOS ADMINISTRATIVOS'!I127/'36 - GASTOS ADMINISTRATIVOS'!G127</f>
        <v>#DIV/0!</v>
      </c>
      <c r="H127" s="12" t="e">
        <f>'36 - GASTOS ADMINISTRATIVOS'!J127/'36 - GASTOS ADMINISTRATIVOS'!H127</f>
        <v>#DIV/0!</v>
      </c>
      <c r="I127" s="13" t="e">
        <f>'36 - GASTOS ADMINISTRATIVOS'!K127/'36 - GASTOS ADMINISTRATIVOS'!I127</f>
        <v>#DIV/0!</v>
      </c>
      <c r="J127" s="14" t="e">
        <f>'36 - GASTOS ADMINISTRATIVOS'!L127/'36 - GASTOS ADMINISTRATIVOS'!J127</f>
        <v>#DIV/0!</v>
      </c>
      <c r="K127" s="11" t="e">
        <f t="shared" si="2"/>
        <v>#DIV/0!</v>
      </c>
      <c r="L127" s="12" t="e">
        <f t="shared" si="3"/>
        <v>#DIV/0!</v>
      </c>
    </row>
    <row r="128" spans="1:1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2:1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2:1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2:1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2:1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2:1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2:1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2:1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2:1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2:1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2:1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2:1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2:1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2:1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2:1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2:1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2:12" ht="15" thickBot="1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5" thickBot="1">
      <c r="A145" s="136" t="s">
        <v>224</v>
      </c>
      <c r="B145" s="139" t="s">
        <v>225</v>
      </c>
      <c r="C145" s="114"/>
      <c r="D145" s="114"/>
      <c r="E145" s="114"/>
      <c r="F145" s="114"/>
      <c r="G145" s="114"/>
      <c r="H145" s="114"/>
      <c r="I145" s="114"/>
      <c r="J145" s="114"/>
      <c r="K145" s="114"/>
      <c r="L145" s="115"/>
    </row>
    <row r="146" spans="1:12">
      <c r="A146" s="137"/>
      <c r="B146" s="140"/>
      <c r="C146" s="142" t="s">
        <v>102</v>
      </c>
      <c r="D146" s="143"/>
      <c r="E146" s="144" t="s">
        <v>103</v>
      </c>
      <c r="F146" s="144"/>
      <c r="G146" s="142" t="s">
        <v>104</v>
      </c>
      <c r="H146" s="143"/>
      <c r="I146" s="142" t="s">
        <v>105</v>
      </c>
      <c r="J146" s="143"/>
      <c r="K146" s="144" t="s">
        <v>106</v>
      </c>
      <c r="L146" s="143"/>
    </row>
    <row r="147" spans="1:12" ht="15" thickBot="1">
      <c r="A147" s="137"/>
      <c r="B147" s="141"/>
      <c r="C147" s="6" t="s">
        <v>11</v>
      </c>
      <c r="D147" s="7" t="s">
        <v>12</v>
      </c>
      <c r="E147" s="8" t="s">
        <v>11</v>
      </c>
      <c r="F147" s="9" t="s">
        <v>12</v>
      </c>
      <c r="G147" s="6" t="s">
        <v>11</v>
      </c>
      <c r="H147" s="7" t="s">
        <v>12</v>
      </c>
      <c r="I147" s="6" t="s">
        <v>11</v>
      </c>
      <c r="J147" s="7" t="s">
        <v>12</v>
      </c>
      <c r="K147" s="8" t="s">
        <v>11</v>
      </c>
      <c r="L147" s="7" t="s">
        <v>12</v>
      </c>
    </row>
    <row r="148" spans="1:12">
      <c r="A148" s="65" t="s">
        <v>177</v>
      </c>
      <c r="B148" s="10" t="s">
        <v>289</v>
      </c>
      <c r="C148" s="11"/>
      <c r="D148" s="12"/>
      <c r="E148" s="13"/>
      <c r="F148" s="14"/>
      <c r="G148" s="11"/>
      <c r="H148" s="12"/>
      <c r="I148" s="13"/>
      <c r="J148" s="14"/>
      <c r="K148" s="11"/>
      <c r="L148" s="12"/>
    </row>
    <row r="149" spans="1:12">
      <c r="A149" s="61" t="s">
        <v>178</v>
      </c>
      <c r="B149" s="15" t="s">
        <v>13</v>
      </c>
      <c r="C149" s="16"/>
      <c r="D149" s="17"/>
      <c r="E149" s="18"/>
      <c r="F149" s="19"/>
      <c r="G149" s="16"/>
      <c r="H149" s="17"/>
      <c r="I149" s="18"/>
      <c r="J149" s="19"/>
      <c r="K149" s="16"/>
      <c r="L149" s="17"/>
    </row>
    <row r="150" spans="1:12">
      <c r="A150" s="61" t="s">
        <v>179</v>
      </c>
      <c r="B150" s="20" t="s">
        <v>14</v>
      </c>
      <c r="C150" s="16"/>
      <c r="D150" s="17"/>
      <c r="E150" s="18"/>
      <c r="F150" s="19"/>
      <c r="G150" s="16"/>
      <c r="H150" s="17"/>
      <c r="I150" s="18"/>
      <c r="J150" s="19"/>
      <c r="K150" s="16"/>
      <c r="L150" s="17"/>
    </row>
    <row r="151" spans="1:12">
      <c r="A151" s="61" t="s">
        <v>180</v>
      </c>
      <c r="B151" s="21" t="s">
        <v>15</v>
      </c>
      <c r="C151" s="16"/>
      <c r="D151" s="17"/>
      <c r="E151" s="18"/>
      <c r="F151" s="19"/>
      <c r="G151" s="16"/>
      <c r="H151" s="17"/>
      <c r="I151" s="18"/>
      <c r="J151" s="19"/>
      <c r="K151" s="16"/>
      <c r="L151" s="17"/>
    </row>
    <row r="152" spans="1:12">
      <c r="A152" s="61" t="s">
        <v>181</v>
      </c>
      <c r="B152" s="22" t="s">
        <v>16</v>
      </c>
      <c r="C152" s="16"/>
      <c r="D152" s="17"/>
      <c r="E152" s="18"/>
      <c r="F152" s="19"/>
      <c r="G152" s="16"/>
      <c r="H152" s="17"/>
      <c r="I152" s="18"/>
      <c r="J152" s="19"/>
      <c r="K152" s="16"/>
      <c r="L152" s="17"/>
    </row>
    <row r="153" spans="1:12">
      <c r="A153" s="60" t="s">
        <v>182</v>
      </c>
      <c r="B153" s="21" t="s">
        <v>17</v>
      </c>
      <c r="C153" s="16"/>
      <c r="D153" s="17"/>
      <c r="E153" s="18"/>
      <c r="F153" s="19"/>
      <c r="G153" s="16"/>
      <c r="H153" s="17"/>
      <c r="I153" s="18"/>
      <c r="J153" s="19"/>
      <c r="K153" s="16"/>
      <c r="L153" s="17"/>
    </row>
    <row r="154" spans="1:12">
      <c r="A154" s="60" t="s">
        <v>183</v>
      </c>
      <c r="B154" s="21" t="s">
        <v>18</v>
      </c>
      <c r="C154" s="16"/>
      <c r="D154" s="17"/>
      <c r="E154" s="18"/>
      <c r="F154" s="19"/>
      <c r="G154" s="16"/>
      <c r="H154" s="17"/>
      <c r="I154" s="18"/>
      <c r="J154" s="19"/>
      <c r="K154" s="16"/>
      <c r="L154" s="17"/>
    </row>
    <row r="155" spans="1:12">
      <c r="A155" s="60" t="s">
        <v>184</v>
      </c>
      <c r="B155" s="21" t="s">
        <v>19</v>
      </c>
      <c r="C155" s="16"/>
      <c r="D155" s="17"/>
      <c r="E155" s="18"/>
      <c r="F155" s="19"/>
      <c r="G155" s="16"/>
      <c r="H155" s="17"/>
      <c r="I155" s="18"/>
      <c r="J155" s="19"/>
      <c r="K155" s="16"/>
      <c r="L155" s="17"/>
    </row>
    <row r="156" spans="1:12">
      <c r="A156" s="60" t="s">
        <v>185</v>
      </c>
      <c r="B156" s="22" t="s">
        <v>20</v>
      </c>
      <c r="C156" s="16"/>
      <c r="D156" s="17"/>
      <c r="E156" s="18"/>
      <c r="F156" s="19"/>
      <c r="G156" s="16"/>
      <c r="H156" s="17"/>
      <c r="I156" s="18"/>
      <c r="J156" s="19"/>
      <c r="K156" s="16"/>
      <c r="L156" s="17"/>
    </row>
    <row r="157" spans="1:12">
      <c r="A157" s="60" t="s">
        <v>266</v>
      </c>
      <c r="B157" s="22" t="s">
        <v>21</v>
      </c>
      <c r="C157" s="16"/>
      <c r="D157" s="17"/>
      <c r="E157" s="18"/>
      <c r="F157" s="19"/>
      <c r="G157" s="16"/>
      <c r="H157" s="17"/>
      <c r="I157" s="18"/>
      <c r="J157" s="19"/>
      <c r="K157" s="16"/>
      <c r="L157" s="17"/>
    </row>
    <row r="158" spans="1:12">
      <c r="A158" s="60" t="s">
        <v>186</v>
      </c>
      <c r="B158" s="22" t="s">
        <v>22</v>
      </c>
      <c r="C158" s="16"/>
      <c r="D158" s="17"/>
      <c r="E158" s="18"/>
      <c r="F158" s="19"/>
      <c r="G158" s="16"/>
      <c r="H158" s="17"/>
      <c r="I158" s="18"/>
      <c r="J158" s="19"/>
      <c r="K158" s="16"/>
      <c r="L158" s="17"/>
    </row>
    <row r="159" spans="1:12">
      <c r="A159" s="60" t="s">
        <v>187</v>
      </c>
      <c r="B159" s="21" t="s">
        <v>23</v>
      </c>
      <c r="C159" s="16"/>
      <c r="D159" s="17"/>
      <c r="E159" s="18"/>
      <c r="F159" s="19"/>
      <c r="G159" s="16"/>
      <c r="H159" s="17"/>
      <c r="I159" s="18"/>
      <c r="J159" s="19"/>
      <c r="K159" s="16"/>
      <c r="L159" s="17"/>
    </row>
    <row r="160" spans="1:12">
      <c r="A160" s="60" t="s">
        <v>188</v>
      </c>
      <c r="B160" s="21" t="s">
        <v>24</v>
      </c>
      <c r="C160" s="16"/>
      <c r="D160" s="17"/>
      <c r="E160" s="18"/>
      <c r="F160" s="19"/>
      <c r="G160" s="16"/>
      <c r="H160" s="17"/>
      <c r="I160" s="18"/>
      <c r="J160" s="19"/>
      <c r="K160" s="16"/>
      <c r="L160" s="17"/>
    </row>
    <row r="161" spans="1:12">
      <c r="A161" s="60" t="s">
        <v>189</v>
      </c>
      <c r="B161" s="21" t="s">
        <v>25</v>
      </c>
      <c r="C161" s="16"/>
      <c r="D161" s="17"/>
      <c r="E161" s="18"/>
      <c r="F161" s="19"/>
      <c r="G161" s="16"/>
      <c r="H161" s="17"/>
      <c r="I161" s="18"/>
      <c r="J161" s="19"/>
      <c r="K161" s="16"/>
      <c r="L161" s="17"/>
    </row>
    <row r="162" spans="1:12">
      <c r="A162" s="60" t="s">
        <v>267</v>
      </c>
      <c r="B162" s="21" t="s">
        <v>26</v>
      </c>
      <c r="C162" s="16"/>
      <c r="D162" s="17"/>
      <c r="E162" s="18"/>
      <c r="F162" s="19"/>
      <c r="G162" s="16"/>
      <c r="H162" s="17"/>
      <c r="I162" s="18"/>
      <c r="J162" s="19"/>
      <c r="K162" s="16"/>
      <c r="L162" s="17"/>
    </row>
    <row r="163" spans="1:12">
      <c r="A163" s="61"/>
      <c r="B163" s="23" t="s">
        <v>27</v>
      </c>
      <c r="C163" s="16"/>
      <c r="D163" s="17"/>
      <c r="E163" s="18"/>
      <c r="F163" s="19"/>
      <c r="G163" s="16"/>
      <c r="H163" s="17"/>
      <c r="I163" s="18"/>
      <c r="J163" s="19"/>
      <c r="K163" s="16"/>
      <c r="L163" s="17"/>
    </row>
    <row r="164" spans="1:12">
      <c r="A164" s="61"/>
      <c r="B164" s="23" t="s">
        <v>27</v>
      </c>
      <c r="C164" s="16"/>
      <c r="D164" s="17"/>
      <c r="E164" s="18"/>
      <c r="F164" s="19"/>
      <c r="G164" s="16"/>
      <c r="H164" s="17"/>
      <c r="I164" s="18"/>
      <c r="J164" s="19"/>
      <c r="K164" s="16"/>
      <c r="L164" s="17"/>
    </row>
    <row r="165" spans="1:12">
      <c r="A165" s="61"/>
      <c r="B165" s="23" t="s">
        <v>27</v>
      </c>
      <c r="C165" s="16"/>
      <c r="D165" s="17"/>
      <c r="E165" s="18"/>
      <c r="F165" s="19"/>
      <c r="G165" s="16"/>
      <c r="H165" s="17"/>
      <c r="I165" s="18"/>
      <c r="J165" s="19"/>
      <c r="K165" s="16"/>
      <c r="L165" s="17"/>
    </row>
    <row r="166" spans="1:12">
      <c r="A166" s="61"/>
      <c r="B166" s="23" t="s">
        <v>27</v>
      </c>
      <c r="C166" s="16"/>
      <c r="D166" s="17"/>
      <c r="E166" s="18"/>
      <c r="F166" s="19"/>
      <c r="G166" s="16"/>
      <c r="H166" s="17"/>
      <c r="I166" s="18"/>
      <c r="J166" s="19"/>
      <c r="K166" s="16"/>
      <c r="L166" s="17"/>
    </row>
    <row r="167" spans="1:12">
      <c r="A167" s="61"/>
      <c r="B167" s="23" t="s">
        <v>27</v>
      </c>
      <c r="C167" s="16"/>
      <c r="D167" s="17"/>
      <c r="E167" s="18"/>
      <c r="F167" s="19"/>
      <c r="G167" s="16"/>
      <c r="H167" s="17"/>
      <c r="I167" s="18"/>
      <c r="J167" s="19"/>
      <c r="K167" s="16"/>
      <c r="L167" s="17"/>
    </row>
    <row r="168" spans="1:12">
      <c r="A168" s="61"/>
      <c r="B168" s="23" t="s">
        <v>27</v>
      </c>
      <c r="C168" s="16"/>
      <c r="D168" s="17"/>
      <c r="E168" s="18"/>
      <c r="F168" s="19"/>
      <c r="G168" s="16"/>
      <c r="H168" s="17"/>
      <c r="I168" s="18"/>
      <c r="J168" s="19"/>
      <c r="K168" s="16"/>
      <c r="L168" s="17"/>
    </row>
    <row r="169" spans="1:12">
      <c r="A169" s="60" t="s">
        <v>190</v>
      </c>
      <c r="B169" s="25" t="s">
        <v>28</v>
      </c>
      <c r="C169" s="16"/>
      <c r="D169" s="17"/>
      <c r="E169" s="18"/>
      <c r="F169" s="19"/>
      <c r="G169" s="16"/>
      <c r="H169" s="17"/>
      <c r="I169" s="18"/>
      <c r="J169" s="19"/>
      <c r="K169" s="16"/>
      <c r="L169" s="17"/>
    </row>
    <row r="170" spans="1:12">
      <c r="A170" s="60" t="s">
        <v>268</v>
      </c>
      <c r="B170" s="22" t="s">
        <v>29</v>
      </c>
      <c r="C170" s="16"/>
      <c r="D170" s="17"/>
      <c r="E170" s="18"/>
      <c r="F170" s="19"/>
      <c r="G170" s="16"/>
      <c r="H170" s="17"/>
      <c r="I170" s="18"/>
      <c r="J170" s="19"/>
      <c r="K170" s="16"/>
      <c r="L170" s="17"/>
    </row>
    <row r="171" spans="1:12">
      <c r="A171" s="60" t="s">
        <v>191</v>
      </c>
      <c r="B171" s="22" t="s">
        <v>30</v>
      </c>
      <c r="C171" s="16"/>
      <c r="D171" s="17"/>
      <c r="E171" s="18"/>
      <c r="F171" s="19"/>
      <c r="G171" s="16"/>
      <c r="H171" s="17"/>
      <c r="I171" s="18"/>
      <c r="J171" s="19"/>
      <c r="K171" s="16"/>
      <c r="L171" s="17"/>
    </row>
    <row r="172" spans="1:12">
      <c r="A172" s="60" t="s">
        <v>269</v>
      </c>
      <c r="B172" s="22" t="s">
        <v>31</v>
      </c>
      <c r="C172" s="16"/>
      <c r="D172" s="17"/>
      <c r="E172" s="18"/>
      <c r="F172" s="19"/>
      <c r="G172" s="16"/>
      <c r="H172" s="17"/>
      <c r="I172" s="18"/>
      <c r="J172" s="19"/>
      <c r="K172" s="16"/>
      <c r="L172" s="17"/>
    </row>
    <row r="173" spans="1:12">
      <c r="A173" s="60" t="s">
        <v>192</v>
      </c>
      <c r="B173" s="22" t="s">
        <v>32</v>
      </c>
      <c r="C173" s="16"/>
      <c r="D173" s="17"/>
      <c r="E173" s="18"/>
      <c r="F173" s="19"/>
      <c r="G173" s="16"/>
      <c r="H173" s="17"/>
      <c r="I173" s="18"/>
      <c r="J173" s="19"/>
      <c r="K173" s="16"/>
      <c r="L173" s="17"/>
    </row>
    <row r="174" spans="1:12">
      <c r="A174" s="60" t="s">
        <v>270</v>
      </c>
      <c r="B174" s="22" t="s">
        <v>33</v>
      </c>
      <c r="C174" s="16"/>
      <c r="D174" s="17"/>
      <c r="E174" s="18"/>
      <c r="F174" s="19"/>
      <c r="G174" s="16"/>
      <c r="H174" s="17"/>
      <c r="I174" s="18"/>
      <c r="J174" s="19"/>
      <c r="K174" s="16"/>
      <c r="L174" s="17"/>
    </row>
    <row r="175" spans="1:12">
      <c r="A175" s="60" t="s">
        <v>271</v>
      </c>
      <c r="B175" s="22" t="s">
        <v>34</v>
      </c>
      <c r="C175" s="16"/>
      <c r="D175" s="17"/>
      <c r="E175" s="18"/>
      <c r="F175" s="19"/>
      <c r="G175" s="16"/>
      <c r="H175" s="17"/>
      <c r="I175" s="18"/>
      <c r="J175" s="19"/>
      <c r="K175" s="16"/>
      <c r="L175" s="17"/>
    </row>
    <row r="176" spans="1:12">
      <c r="A176" s="61"/>
      <c r="B176" s="23" t="s">
        <v>27</v>
      </c>
      <c r="C176" s="16"/>
      <c r="D176" s="17"/>
      <c r="E176" s="18"/>
      <c r="F176" s="19"/>
      <c r="G176" s="16"/>
      <c r="H176" s="17"/>
      <c r="I176" s="18"/>
      <c r="J176" s="19"/>
      <c r="K176" s="16"/>
      <c r="L176" s="17"/>
    </row>
    <row r="177" spans="1:12">
      <c r="A177" s="61"/>
      <c r="B177" s="23" t="s">
        <v>27</v>
      </c>
      <c r="C177" s="16"/>
      <c r="D177" s="17"/>
      <c r="E177" s="18"/>
      <c r="F177" s="19"/>
      <c r="G177" s="16"/>
      <c r="H177" s="17"/>
      <c r="I177" s="18"/>
      <c r="J177" s="19"/>
      <c r="K177" s="16"/>
      <c r="L177" s="17"/>
    </row>
    <row r="178" spans="1:12">
      <c r="A178" s="61"/>
      <c r="B178" s="23" t="s">
        <v>27</v>
      </c>
      <c r="C178" s="16"/>
      <c r="D178" s="17"/>
      <c r="E178" s="18"/>
      <c r="F178" s="19"/>
      <c r="G178" s="16"/>
      <c r="H178" s="17"/>
      <c r="I178" s="18"/>
      <c r="J178" s="19"/>
      <c r="K178" s="16"/>
      <c r="L178" s="17"/>
    </row>
    <row r="179" spans="1:12">
      <c r="A179" s="60" t="s">
        <v>193</v>
      </c>
      <c r="B179" s="20" t="s">
        <v>35</v>
      </c>
      <c r="C179" s="16"/>
      <c r="D179" s="17"/>
      <c r="E179" s="18"/>
      <c r="F179" s="19"/>
      <c r="G179" s="16"/>
      <c r="H179" s="17"/>
      <c r="I179" s="18"/>
      <c r="J179" s="19"/>
      <c r="K179" s="16"/>
      <c r="L179" s="17"/>
    </row>
    <row r="180" spans="1:12">
      <c r="A180" s="60" t="s">
        <v>194</v>
      </c>
      <c r="B180" s="26" t="s">
        <v>36</v>
      </c>
      <c r="C180" s="16"/>
      <c r="D180" s="17"/>
      <c r="E180" s="18"/>
      <c r="F180" s="19"/>
      <c r="G180" s="16"/>
      <c r="H180" s="17"/>
      <c r="I180" s="18"/>
      <c r="J180" s="19"/>
      <c r="K180" s="16"/>
      <c r="L180" s="17"/>
    </row>
    <row r="181" spans="1:12">
      <c r="A181" s="60" t="s">
        <v>191</v>
      </c>
      <c r="B181" s="22" t="s">
        <v>37</v>
      </c>
      <c r="C181" s="16"/>
      <c r="D181" s="17"/>
      <c r="E181" s="18"/>
      <c r="F181" s="19"/>
      <c r="G181" s="16"/>
      <c r="H181" s="17"/>
      <c r="I181" s="18"/>
      <c r="J181" s="19"/>
      <c r="K181" s="16"/>
      <c r="L181" s="17"/>
    </row>
    <row r="182" spans="1:12">
      <c r="A182" s="60" t="s">
        <v>195</v>
      </c>
      <c r="B182" s="22" t="s">
        <v>38</v>
      </c>
      <c r="C182" s="16"/>
      <c r="D182" s="17"/>
      <c r="E182" s="18"/>
      <c r="F182" s="19"/>
      <c r="G182" s="16"/>
      <c r="H182" s="17"/>
      <c r="I182" s="18"/>
      <c r="J182" s="19"/>
      <c r="K182" s="16"/>
      <c r="L182" s="17"/>
    </row>
    <row r="183" spans="1:12">
      <c r="A183" s="60" t="s">
        <v>196</v>
      </c>
      <c r="B183" s="22" t="s">
        <v>39</v>
      </c>
      <c r="C183" s="16"/>
      <c r="D183" s="17"/>
      <c r="E183" s="18"/>
      <c r="F183" s="19"/>
      <c r="G183" s="16"/>
      <c r="H183" s="17"/>
      <c r="I183" s="18"/>
      <c r="J183" s="19"/>
      <c r="K183" s="16"/>
      <c r="L183" s="17"/>
    </row>
    <row r="184" spans="1:12">
      <c r="A184" s="61"/>
      <c r="B184" s="23" t="s">
        <v>40</v>
      </c>
      <c r="C184" s="16"/>
      <c r="D184" s="17"/>
      <c r="E184" s="18"/>
      <c r="F184" s="19"/>
      <c r="G184" s="16"/>
      <c r="H184" s="17"/>
      <c r="I184" s="18"/>
      <c r="J184" s="19"/>
      <c r="K184" s="16"/>
      <c r="L184" s="17"/>
    </row>
    <row r="185" spans="1:12">
      <c r="A185" s="60" t="s">
        <v>197</v>
      </c>
      <c r="B185" s="20" t="s">
        <v>41</v>
      </c>
      <c r="C185" s="16"/>
      <c r="D185" s="17"/>
      <c r="E185" s="18"/>
      <c r="F185" s="19"/>
      <c r="G185" s="16"/>
      <c r="H185" s="17"/>
      <c r="I185" s="18"/>
      <c r="J185" s="19"/>
      <c r="K185" s="16"/>
      <c r="L185" s="17"/>
    </row>
    <row r="186" spans="1:12">
      <c r="A186" s="60" t="s">
        <v>198</v>
      </c>
      <c r="B186" s="26" t="s">
        <v>42</v>
      </c>
      <c r="C186" s="16"/>
      <c r="D186" s="17"/>
      <c r="E186" s="18"/>
      <c r="F186" s="19"/>
      <c r="G186" s="16"/>
      <c r="H186" s="17"/>
      <c r="I186" s="18"/>
      <c r="J186" s="19"/>
      <c r="K186" s="16"/>
      <c r="L186" s="17"/>
    </row>
    <row r="187" spans="1:12">
      <c r="A187" s="60" t="s">
        <v>199</v>
      </c>
      <c r="B187" s="21" t="s">
        <v>43</v>
      </c>
      <c r="C187" s="16"/>
      <c r="D187" s="17"/>
      <c r="E187" s="18"/>
      <c r="F187" s="19"/>
      <c r="G187" s="16"/>
      <c r="H187" s="17"/>
      <c r="I187" s="18"/>
      <c r="J187" s="19"/>
      <c r="K187" s="16"/>
      <c r="L187" s="17"/>
    </row>
    <row r="188" spans="1:12">
      <c r="A188" s="60" t="s">
        <v>200</v>
      </c>
      <c r="B188" s="21" t="s">
        <v>44</v>
      </c>
      <c r="C188" s="16"/>
      <c r="D188" s="17"/>
      <c r="E188" s="18"/>
      <c r="F188" s="19"/>
      <c r="G188" s="16"/>
      <c r="H188" s="17"/>
      <c r="I188" s="18"/>
      <c r="J188" s="19"/>
      <c r="K188" s="16"/>
      <c r="L188" s="17"/>
    </row>
    <row r="189" spans="1:12">
      <c r="A189" s="60" t="s">
        <v>201</v>
      </c>
      <c r="B189" s="22" t="s">
        <v>45</v>
      </c>
      <c r="C189" s="16"/>
      <c r="D189" s="17"/>
      <c r="E189" s="18"/>
      <c r="F189" s="19"/>
      <c r="G189" s="16"/>
      <c r="H189" s="17"/>
      <c r="I189" s="18"/>
      <c r="J189" s="19"/>
      <c r="K189" s="16"/>
      <c r="L189" s="17"/>
    </row>
    <row r="190" spans="1:12">
      <c r="A190" s="60" t="s">
        <v>202</v>
      </c>
      <c r="B190" s="22" t="s">
        <v>46</v>
      </c>
      <c r="C190" s="16"/>
      <c r="D190" s="17"/>
      <c r="E190" s="18"/>
      <c r="F190" s="19"/>
      <c r="G190" s="16"/>
      <c r="H190" s="17"/>
      <c r="I190" s="18"/>
      <c r="J190" s="19"/>
      <c r="K190" s="16"/>
      <c r="L190" s="17"/>
    </row>
    <row r="191" spans="1:12">
      <c r="A191" s="60" t="s">
        <v>203</v>
      </c>
      <c r="B191" s="22" t="s">
        <v>47</v>
      </c>
      <c r="C191" s="16"/>
      <c r="D191" s="17"/>
      <c r="E191" s="18"/>
      <c r="F191" s="19"/>
      <c r="G191" s="16"/>
      <c r="H191" s="17"/>
      <c r="I191" s="18"/>
      <c r="J191" s="19"/>
      <c r="K191" s="16"/>
      <c r="L191" s="17"/>
    </row>
    <row r="192" spans="1:12">
      <c r="A192" s="60" t="s">
        <v>204</v>
      </c>
      <c r="B192" s="22" t="s">
        <v>48</v>
      </c>
      <c r="C192" s="16"/>
      <c r="D192" s="17"/>
      <c r="E192" s="18"/>
      <c r="F192" s="19"/>
      <c r="G192" s="16"/>
      <c r="H192" s="17"/>
      <c r="I192" s="18"/>
      <c r="J192" s="19"/>
      <c r="K192" s="16"/>
      <c r="L192" s="17"/>
    </row>
    <row r="193" spans="1:12">
      <c r="A193" s="61"/>
      <c r="B193" s="23" t="s">
        <v>40</v>
      </c>
      <c r="C193" s="16"/>
      <c r="D193" s="17"/>
      <c r="E193" s="18"/>
      <c r="F193" s="19"/>
      <c r="G193" s="16"/>
      <c r="H193" s="17"/>
      <c r="I193" s="18"/>
      <c r="J193" s="19"/>
      <c r="K193" s="16"/>
      <c r="L193" s="17"/>
    </row>
    <row r="194" spans="1:12">
      <c r="A194" s="61"/>
      <c r="B194" s="23" t="s">
        <v>40</v>
      </c>
      <c r="C194" s="16"/>
      <c r="D194" s="17"/>
      <c r="E194" s="18"/>
      <c r="F194" s="19"/>
      <c r="G194" s="16"/>
      <c r="H194" s="17"/>
      <c r="I194" s="18"/>
      <c r="J194" s="19"/>
      <c r="K194" s="16"/>
      <c r="L194" s="17"/>
    </row>
    <row r="195" spans="1:12">
      <c r="A195" s="61"/>
      <c r="B195" s="23" t="s">
        <v>40</v>
      </c>
      <c r="C195" s="16"/>
      <c r="D195" s="17"/>
      <c r="E195" s="18"/>
      <c r="F195" s="19"/>
      <c r="G195" s="16"/>
      <c r="H195" s="17"/>
      <c r="I195" s="18"/>
      <c r="J195" s="19"/>
      <c r="K195" s="16"/>
      <c r="L195" s="17"/>
    </row>
    <row r="196" spans="1:12">
      <c r="A196" s="60" t="s">
        <v>205</v>
      </c>
      <c r="B196" s="15" t="s">
        <v>54</v>
      </c>
      <c r="C196" s="16"/>
      <c r="D196" s="17"/>
      <c r="E196" s="18"/>
      <c r="F196" s="19"/>
      <c r="G196" s="16"/>
      <c r="H196" s="17"/>
      <c r="I196" s="18"/>
      <c r="J196" s="19"/>
      <c r="K196" s="16"/>
      <c r="L196" s="17"/>
    </row>
    <row r="197" spans="1:12">
      <c r="A197" s="60" t="s">
        <v>206</v>
      </c>
      <c r="B197" s="20" t="s">
        <v>55</v>
      </c>
      <c r="C197" s="16"/>
      <c r="D197" s="17"/>
      <c r="E197" s="18"/>
      <c r="F197" s="19"/>
      <c r="G197" s="16"/>
      <c r="H197" s="17"/>
      <c r="I197" s="18"/>
      <c r="J197" s="19"/>
      <c r="K197" s="16"/>
      <c r="L197" s="17"/>
    </row>
    <row r="198" spans="1:12">
      <c r="A198" s="60" t="s">
        <v>272</v>
      </c>
      <c r="B198" s="21" t="s">
        <v>56</v>
      </c>
      <c r="C198" s="16"/>
      <c r="D198" s="17"/>
      <c r="E198" s="18"/>
      <c r="F198" s="19"/>
      <c r="G198" s="16"/>
      <c r="H198" s="17"/>
      <c r="I198" s="18"/>
      <c r="J198" s="19"/>
      <c r="K198" s="16"/>
      <c r="L198" s="17"/>
    </row>
    <row r="199" spans="1:12">
      <c r="A199" s="60" t="s">
        <v>207</v>
      </c>
      <c r="B199" s="21" t="s">
        <v>57</v>
      </c>
      <c r="C199" s="16"/>
      <c r="D199" s="17"/>
      <c r="E199" s="18"/>
      <c r="F199" s="19"/>
      <c r="G199" s="16"/>
      <c r="H199" s="17"/>
      <c r="I199" s="18"/>
      <c r="J199" s="19"/>
      <c r="K199" s="16"/>
      <c r="L199" s="17"/>
    </row>
    <row r="200" spans="1:12">
      <c r="A200" s="60" t="s">
        <v>208</v>
      </c>
      <c r="B200" s="21" t="s">
        <v>58</v>
      </c>
      <c r="C200" s="16"/>
      <c r="D200" s="17"/>
      <c r="E200" s="18"/>
      <c r="F200" s="19"/>
      <c r="G200" s="16"/>
      <c r="H200" s="17"/>
      <c r="I200" s="18"/>
      <c r="J200" s="19"/>
      <c r="K200" s="16"/>
      <c r="L200" s="17"/>
    </row>
    <row r="201" spans="1:12">
      <c r="A201" s="60" t="s">
        <v>209</v>
      </c>
      <c r="B201" s="21" t="s">
        <v>59</v>
      </c>
      <c r="C201" s="16"/>
      <c r="D201" s="17"/>
      <c r="E201" s="18"/>
      <c r="F201" s="19"/>
      <c r="G201" s="16"/>
      <c r="H201" s="17"/>
      <c r="I201" s="18"/>
      <c r="J201" s="19"/>
      <c r="K201" s="16"/>
      <c r="L201" s="17"/>
    </row>
    <row r="202" spans="1:12">
      <c r="A202" s="60" t="s">
        <v>210</v>
      </c>
      <c r="B202" s="21" t="s">
        <v>60</v>
      </c>
      <c r="C202" s="16"/>
      <c r="D202" s="17"/>
      <c r="E202" s="18"/>
      <c r="F202" s="19"/>
      <c r="G202" s="16"/>
      <c r="H202" s="17"/>
      <c r="I202" s="18"/>
      <c r="J202" s="19"/>
      <c r="K202" s="16"/>
      <c r="L202" s="17"/>
    </row>
    <row r="203" spans="1:12">
      <c r="A203" s="60" t="s">
        <v>211</v>
      </c>
      <c r="B203" s="21" t="s">
        <v>61</v>
      </c>
      <c r="C203" s="16"/>
      <c r="D203" s="17"/>
      <c r="E203" s="18"/>
      <c r="F203" s="19"/>
      <c r="G203" s="16"/>
      <c r="H203" s="17"/>
      <c r="I203" s="18"/>
      <c r="J203" s="19"/>
      <c r="K203" s="16"/>
      <c r="L203" s="17"/>
    </row>
    <row r="204" spans="1:12">
      <c r="A204" s="61"/>
      <c r="B204" s="23" t="s">
        <v>40</v>
      </c>
      <c r="C204" s="16"/>
      <c r="D204" s="17"/>
      <c r="E204" s="18"/>
      <c r="F204" s="19"/>
      <c r="G204" s="16"/>
      <c r="H204" s="17"/>
      <c r="I204" s="18"/>
      <c r="J204" s="19"/>
      <c r="K204" s="16"/>
      <c r="L204" s="17"/>
    </row>
    <row r="205" spans="1:12">
      <c r="A205" s="61"/>
      <c r="B205" s="23" t="s">
        <v>40</v>
      </c>
      <c r="C205" s="16"/>
      <c r="D205" s="17"/>
      <c r="E205" s="18"/>
      <c r="F205" s="19"/>
      <c r="G205" s="16"/>
      <c r="H205" s="17"/>
      <c r="I205" s="18"/>
      <c r="J205" s="19"/>
      <c r="K205" s="16"/>
      <c r="L205" s="17"/>
    </row>
    <row r="206" spans="1:12">
      <c r="A206" s="61"/>
      <c r="B206" s="23" t="s">
        <v>40</v>
      </c>
      <c r="C206" s="16"/>
      <c r="D206" s="17"/>
      <c r="E206" s="18"/>
      <c r="F206" s="19"/>
      <c r="G206" s="16"/>
      <c r="H206" s="17"/>
      <c r="I206" s="18"/>
      <c r="J206" s="19"/>
      <c r="K206" s="16"/>
      <c r="L206" s="17"/>
    </row>
    <row r="207" spans="1:12">
      <c r="A207" s="60" t="s">
        <v>212</v>
      </c>
      <c r="B207" s="27" t="s">
        <v>62</v>
      </c>
      <c r="C207" s="16"/>
      <c r="D207" s="17"/>
      <c r="E207" s="18"/>
      <c r="F207" s="19"/>
      <c r="G207" s="16"/>
      <c r="H207" s="17"/>
      <c r="I207" s="18"/>
      <c r="J207" s="19"/>
      <c r="K207" s="16"/>
      <c r="L207" s="17"/>
    </row>
    <row r="208" spans="1:12">
      <c r="A208" s="60" t="s">
        <v>273</v>
      </c>
      <c r="B208" s="21" t="s">
        <v>63</v>
      </c>
      <c r="C208" s="16"/>
      <c r="D208" s="17"/>
      <c r="E208" s="18"/>
      <c r="F208" s="19"/>
      <c r="G208" s="16"/>
      <c r="H208" s="17"/>
      <c r="I208" s="18"/>
      <c r="J208" s="19"/>
      <c r="K208" s="16"/>
      <c r="L208" s="17"/>
    </row>
    <row r="209" spans="1:12">
      <c r="A209" s="60" t="s">
        <v>274</v>
      </c>
      <c r="B209" s="21" t="s">
        <v>64</v>
      </c>
      <c r="C209" s="16"/>
      <c r="D209" s="17"/>
      <c r="E209" s="18"/>
      <c r="F209" s="19"/>
      <c r="G209" s="16"/>
      <c r="H209" s="17"/>
      <c r="I209" s="18"/>
      <c r="J209" s="19"/>
      <c r="K209" s="16"/>
      <c r="L209" s="17"/>
    </row>
    <row r="210" spans="1:12">
      <c r="A210" s="60" t="s">
        <v>213</v>
      </c>
      <c r="B210" s="21" t="s">
        <v>65</v>
      </c>
      <c r="C210" s="16"/>
      <c r="D210" s="17"/>
      <c r="E210" s="18"/>
      <c r="F210" s="19"/>
      <c r="G210" s="16"/>
      <c r="H210" s="17"/>
      <c r="I210" s="18"/>
      <c r="J210" s="19"/>
      <c r="K210" s="16"/>
      <c r="L210" s="17"/>
    </row>
    <row r="211" spans="1:12">
      <c r="A211" s="60" t="s">
        <v>214</v>
      </c>
      <c r="B211" s="20" t="s">
        <v>66</v>
      </c>
      <c r="C211" s="16"/>
      <c r="D211" s="17"/>
      <c r="E211" s="18"/>
      <c r="F211" s="19"/>
      <c r="G211" s="16"/>
      <c r="H211" s="17"/>
      <c r="I211" s="18"/>
      <c r="J211" s="19"/>
      <c r="K211" s="16"/>
      <c r="L211" s="17"/>
    </row>
    <row r="212" spans="1:12">
      <c r="A212" s="60" t="s">
        <v>275</v>
      </c>
      <c r="B212" s="28" t="s">
        <v>67</v>
      </c>
      <c r="C212" s="16"/>
      <c r="D212" s="17"/>
      <c r="E212" s="18"/>
      <c r="F212" s="19"/>
      <c r="G212" s="16"/>
      <c r="H212" s="17"/>
      <c r="I212" s="18"/>
      <c r="J212" s="19"/>
      <c r="K212" s="16"/>
      <c r="L212" s="17"/>
    </row>
    <row r="213" spans="1:12">
      <c r="A213" s="61"/>
      <c r="B213" s="23" t="s">
        <v>68</v>
      </c>
      <c r="C213" s="16"/>
      <c r="D213" s="17"/>
      <c r="E213" s="18"/>
      <c r="F213" s="19"/>
      <c r="G213" s="16"/>
      <c r="H213" s="17"/>
      <c r="I213" s="18"/>
      <c r="J213" s="19"/>
      <c r="K213" s="16"/>
      <c r="L213" s="17"/>
    </row>
    <row r="214" spans="1:12">
      <c r="A214" s="60" t="s">
        <v>215</v>
      </c>
      <c r="B214" s="20" t="s">
        <v>69</v>
      </c>
      <c r="C214" s="16"/>
      <c r="D214" s="17"/>
      <c r="E214" s="18"/>
      <c r="F214" s="19"/>
      <c r="G214" s="16"/>
      <c r="H214" s="17"/>
      <c r="I214" s="18"/>
      <c r="J214" s="19"/>
      <c r="K214" s="16"/>
      <c r="L214" s="17"/>
    </row>
    <row r="215" spans="1:12">
      <c r="A215" s="60" t="s">
        <v>276</v>
      </c>
      <c r="B215" s="26" t="s">
        <v>70</v>
      </c>
      <c r="C215" s="16"/>
      <c r="D215" s="17"/>
      <c r="E215" s="18"/>
      <c r="F215" s="19"/>
      <c r="G215" s="16"/>
      <c r="H215" s="17"/>
      <c r="I215" s="18"/>
      <c r="J215" s="19"/>
      <c r="K215" s="16"/>
      <c r="L215" s="17"/>
    </row>
    <row r="216" spans="1:12">
      <c r="A216" s="60" t="s">
        <v>277</v>
      </c>
      <c r="B216" s="26" t="s">
        <v>71</v>
      </c>
      <c r="C216" s="16"/>
      <c r="D216" s="17"/>
      <c r="E216" s="18"/>
      <c r="F216" s="19"/>
      <c r="G216" s="16"/>
      <c r="H216" s="17"/>
      <c r="I216" s="18"/>
      <c r="J216" s="19"/>
      <c r="K216" s="16"/>
      <c r="L216" s="17"/>
    </row>
    <row r="217" spans="1:12">
      <c r="A217" s="60" t="s">
        <v>278</v>
      </c>
      <c r="B217" s="26" t="s">
        <v>72</v>
      </c>
      <c r="C217" s="16"/>
      <c r="D217" s="17"/>
      <c r="E217" s="18"/>
      <c r="F217" s="19"/>
      <c r="G217" s="16"/>
      <c r="H217" s="17"/>
      <c r="I217" s="18"/>
      <c r="J217" s="19"/>
      <c r="K217" s="16"/>
      <c r="L217" s="17"/>
    </row>
    <row r="218" spans="1:12">
      <c r="A218" s="60" t="s">
        <v>279</v>
      </c>
      <c r="B218" s="26" t="s">
        <v>73</v>
      </c>
      <c r="C218" s="16"/>
      <c r="D218" s="17"/>
      <c r="E218" s="18"/>
      <c r="F218" s="19"/>
      <c r="G218" s="16"/>
      <c r="H218" s="17"/>
      <c r="I218" s="18"/>
      <c r="J218" s="19"/>
      <c r="K218" s="16"/>
      <c r="L218" s="17"/>
    </row>
    <row r="219" spans="1:12">
      <c r="A219" s="60" t="s">
        <v>280</v>
      </c>
      <c r="B219" s="26" t="s">
        <v>74</v>
      </c>
      <c r="C219" s="16"/>
      <c r="D219" s="17"/>
      <c r="E219" s="18"/>
      <c r="F219" s="19"/>
      <c r="G219" s="16"/>
      <c r="H219" s="17"/>
      <c r="I219" s="18"/>
      <c r="J219" s="19"/>
      <c r="K219" s="16"/>
      <c r="L219" s="17"/>
    </row>
    <row r="220" spans="1:12">
      <c r="A220" s="60" t="s">
        <v>216</v>
      </c>
      <c r="B220" s="26" t="s">
        <v>75</v>
      </c>
      <c r="C220" s="16"/>
      <c r="D220" s="17"/>
      <c r="E220" s="18"/>
      <c r="F220" s="19"/>
      <c r="G220" s="16"/>
      <c r="H220" s="17"/>
      <c r="I220" s="18"/>
      <c r="J220" s="19"/>
      <c r="K220" s="16"/>
      <c r="L220" s="17"/>
    </row>
    <row r="221" spans="1:12">
      <c r="A221" s="60" t="s">
        <v>281</v>
      </c>
      <c r="B221" s="26" t="s">
        <v>76</v>
      </c>
      <c r="C221" s="16"/>
      <c r="D221" s="17"/>
      <c r="E221" s="18"/>
      <c r="F221" s="19"/>
      <c r="G221" s="16"/>
      <c r="H221" s="17"/>
      <c r="I221" s="18"/>
      <c r="J221" s="19"/>
      <c r="K221" s="16"/>
      <c r="L221" s="17"/>
    </row>
    <row r="222" spans="1:12">
      <c r="A222" s="60" t="s">
        <v>282</v>
      </c>
      <c r="B222" s="26" t="s">
        <v>77</v>
      </c>
      <c r="C222" s="16"/>
      <c r="D222" s="17"/>
      <c r="E222" s="18"/>
      <c r="F222" s="19"/>
      <c r="G222" s="16"/>
      <c r="H222" s="17"/>
      <c r="I222" s="18"/>
      <c r="J222" s="19"/>
      <c r="K222" s="16"/>
      <c r="L222" s="17"/>
    </row>
    <row r="223" spans="1:12">
      <c r="A223" s="60" t="s">
        <v>283</v>
      </c>
      <c r="B223" s="26" t="s">
        <v>78</v>
      </c>
      <c r="C223" s="16"/>
      <c r="D223" s="17"/>
      <c r="E223" s="18"/>
      <c r="F223" s="19"/>
      <c r="G223" s="16"/>
      <c r="H223" s="17"/>
      <c r="I223" s="18"/>
      <c r="J223" s="19"/>
      <c r="K223" s="16"/>
      <c r="L223" s="17"/>
    </row>
    <row r="224" spans="1:12">
      <c r="A224" s="60" t="s">
        <v>217</v>
      </c>
      <c r="B224" s="26" t="s">
        <v>79</v>
      </c>
      <c r="C224" s="16"/>
      <c r="D224" s="17"/>
      <c r="E224" s="18"/>
      <c r="F224" s="19"/>
      <c r="G224" s="16"/>
      <c r="H224" s="17"/>
      <c r="I224" s="18"/>
      <c r="J224" s="19"/>
      <c r="K224" s="16"/>
      <c r="L224" s="17"/>
    </row>
    <row r="225" spans="1:12">
      <c r="A225" s="61"/>
      <c r="B225" s="23" t="s">
        <v>40</v>
      </c>
      <c r="C225" s="16"/>
      <c r="D225" s="17"/>
      <c r="E225" s="18"/>
      <c r="F225" s="19"/>
      <c r="G225" s="16"/>
      <c r="H225" s="17"/>
      <c r="I225" s="18"/>
      <c r="J225" s="19"/>
      <c r="K225" s="16"/>
      <c r="L225" s="17"/>
    </row>
    <row r="226" spans="1:12">
      <c r="A226" s="60" t="s">
        <v>218</v>
      </c>
      <c r="B226" s="20" t="s">
        <v>80</v>
      </c>
      <c r="C226" s="16"/>
      <c r="D226" s="17"/>
      <c r="E226" s="18"/>
      <c r="F226" s="19"/>
      <c r="G226" s="16"/>
      <c r="H226" s="17"/>
      <c r="I226" s="18"/>
      <c r="J226" s="19"/>
      <c r="K226" s="16"/>
      <c r="L226" s="17"/>
    </row>
    <row r="227" spans="1:12">
      <c r="A227" s="60" t="s">
        <v>284</v>
      </c>
      <c r="B227" s="30" t="s">
        <v>81</v>
      </c>
      <c r="C227" s="16"/>
      <c r="D227" s="17"/>
      <c r="E227" s="18"/>
      <c r="F227" s="19"/>
      <c r="G227" s="16"/>
      <c r="H227" s="17"/>
      <c r="I227" s="18"/>
      <c r="J227" s="19"/>
      <c r="K227" s="16"/>
      <c r="L227" s="17"/>
    </row>
    <row r="228" spans="1:12">
      <c r="A228" s="60" t="s">
        <v>219</v>
      </c>
      <c r="B228" s="30" t="s">
        <v>82</v>
      </c>
      <c r="C228" s="16"/>
      <c r="D228" s="17"/>
      <c r="E228" s="18"/>
      <c r="F228" s="19"/>
      <c r="G228" s="16"/>
      <c r="H228" s="17"/>
      <c r="I228" s="18"/>
      <c r="J228" s="19"/>
      <c r="K228" s="16"/>
      <c r="L228" s="17"/>
    </row>
    <row r="229" spans="1:12">
      <c r="A229" s="60" t="s">
        <v>220</v>
      </c>
      <c r="B229" s="30" t="s">
        <v>83</v>
      </c>
      <c r="C229" s="16"/>
      <c r="D229" s="17"/>
      <c r="E229" s="18"/>
      <c r="F229" s="19"/>
      <c r="G229" s="16"/>
      <c r="H229" s="17"/>
      <c r="I229" s="18"/>
      <c r="J229" s="19"/>
      <c r="K229" s="16"/>
      <c r="L229" s="17"/>
    </row>
    <row r="230" spans="1:12">
      <c r="A230" s="61"/>
      <c r="B230" s="23" t="s">
        <v>40</v>
      </c>
      <c r="C230" s="16"/>
      <c r="D230" s="17"/>
      <c r="E230" s="18"/>
      <c r="F230" s="19"/>
      <c r="G230" s="16"/>
      <c r="H230" s="17"/>
      <c r="I230" s="18"/>
      <c r="J230" s="19"/>
      <c r="K230" s="16"/>
      <c r="L230" s="17"/>
    </row>
    <row r="231" spans="1:12">
      <c r="A231" s="60" t="s">
        <v>285</v>
      </c>
      <c r="B231" s="20" t="s">
        <v>84</v>
      </c>
      <c r="C231" s="16"/>
      <c r="D231" s="17"/>
      <c r="E231" s="18"/>
      <c r="F231" s="19"/>
      <c r="G231" s="16"/>
      <c r="H231" s="17"/>
      <c r="I231" s="18"/>
      <c r="J231" s="19"/>
      <c r="K231" s="16"/>
      <c r="L231" s="17"/>
    </row>
    <row r="232" spans="1:12">
      <c r="A232" s="60" t="s">
        <v>286</v>
      </c>
      <c r="B232" s="26" t="s">
        <v>85</v>
      </c>
      <c r="C232" s="16"/>
      <c r="D232" s="17"/>
      <c r="E232" s="18"/>
      <c r="F232" s="19"/>
      <c r="G232" s="16"/>
      <c r="H232" s="17"/>
      <c r="I232" s="18"/>
      <c r="J232" s="19"/>
      <c r="K232" s="16"/>
      <c r="L232" s="17"/>
    </row>
    <row r="233" spans="1:12">
      <c r="A233" s="60" t="s">
        <v>287</v>
      </c>
      <c r="B233" s="26" t="s">
        <v>86</v>
      </c>
      <c r="C233" s="16"/>
      <c r="D233" s="17"/>
      <c r="E233" s="18"/>
      <c r="F233" s="19"/>
      <c r="G233" s="16"/>
      <c r="H233" s="17"/>
      <c r="I233" s="18"/>
      <c r="J233" s="19"/>
      <c r="K233" s="16"/>
      <c r="L233" s="17"/>
    </row>
    <row r="234" spans="1:12">
      <c r="A234" s="61"/>
      <c r="B234" s="23" t="s">
        <v>40</v>
      </c>
      <c r="C234" s="16"/>
      <c r="D234" s="17"/>
      <c r="E234" s="18"/>
      <c r="F234" s="19"/>
      <c r="G234" s="16"/>
      <c r="H234" s="17"/>
      <c r="I234" s="18"/>
      <c r="J234" s="19"/>
      <c r="K234" s="16"/>
      <c r="L234" s="17"/>
    </row>
    <row r="235" spans="1:12">
      <c r="A235" s="61" t="s">
        <v>250</v>
      </c>
      <c r="B235" s="25" t="s">
        <v>87</v>
      </c>
      <c r="C235" s="16"/>
      <c r="D235" s="17"/>
      <c r="E235" s="18"/>
      <c r="F235" s="19"/>
      <c r="G235" s="16"/>
      <c r="H235" s="17"/>
      <c r="I235" s="18"/>
      <c r="J235" s="19"/>
      <c r="K235" s="16"/>
      <c r="L235" s="17"/>
    </row>
    <row r="236" spans="1:12">
      <c r="A236" s="61" t="s">
        <v>246</v>
      </c>
      <c r="B236" s="24" t="s">
        <v>88</v>
      </c>
      <c r="C236" s="16"/>
      <c r="D236" s="17"/>
      <c r="E236" s="18"/>
      <c r="F236" s="19"/>
      <c r="G236" s="16"/>
      <c r="H236" s="17"/>
      <c r="I236" s="18"/>
      <c r="J236" s="19"/>
      <c r="K236" s="16"/>
      <c r="L236" s="17"/>
    </row>
    <row r="237" spans="1:12">
      <c r="A237" s="61" t="s">
        <v>247</v>
      </c>
      <c r="B237" s="24" t="s">
        <v>88</v>
      </c>
      <c r="C237" s="16"/>
      <c r="D237" s="17"/>
      <c r="E237" s="18"/>
      <c r="F237" s="19"/>
      <c r="G237" s="16"/>
      <c r="H237" s="17"/>
      <c r="I237" s="18"/>
      <c r="J237" s="19"/>
      <c r="K237" s="16"/>
      <c r="L237" s="17"/>
    </row>
    <row r="238" spans="1:12">
      <c r="A238" s="61" t="s">
        <v>248</v>
      </c>
      <c r="B238" s="24" t="s">
        <v>88</v>
      </c>
      <c r="C238" s="16"/>
      <c r="D238" s="17"/>
      <c r="E238" s="18"/>
      <c r="F238" s="19"/>
      <c r="G238" s="16"/>
      <c r="H238" s="17"/>
      <c r="I238" s="18"/>
      <c r="J238" s="19"/>
      <c r="K238" s="16"/>
      <c r="L238" s="17"/>
    </row>
    <row r="239" spans="1:12">
      <c r="A239" s="61" t="s">
        <v>249</v>
      </c>
      <c r="B239" s="24" t="s">
        <v>88</v>
      </c>
      <c r="C239" s="16"/>
      <c r="D239" s="17"/>
      <c r="E239" s="18"/>
      <c r="F239" s="19"/>
      <c r="G239" s="16"/>
      <c r="H239" s="17"/>
      <c r="I239" s="18"/>
      <c r="J239" s="19"/>
      <c r="K239" s="16"/>
      <c r="L239" s="17"/>
    </row>
    <row r="240" spans="1:12">
      <c r="A240" s="60" t="s">
        <v>213</v>
      </c>
      <c r="B240" s="15" t="s">
        <v>89</v>
      </c>
      <c r="C240" s="16"/>
      <c r="D240" s="17"/>
      <c r="E240" s="18"/>
      <c r="F240" s="19"/>
      <c r="G240" s="16"/>
      <c r="H240" s="17"/>
      <c r="I240" s="18"/>
      <c r="J240" s="19"/>
      <c r="K240" s="16"/>
      <c r="L240" s="17"/>
    </row>
    <row r="241" spans="1:12">
      <c r="A241" s="60" t="s">
        <v>263</v>
      </c>
      <c r="B241" s="29" t="s">
        <v>90</v>
      </c>
      <c r="C241" s="16"/>
      <c r="D241" s="17"/>
      <c r="E241" s="18"/>
      <c r="F241" s="19"/>
      <c r="G241" s="16"/>
      <c r="H241" s="17"/>
      <c r="I241" s="18"/>
      <c r="J241" s="19"/>
      <c r="K241" s="16"/>
      <c r="L241" s="17"/>
    </row>
    <row r="242" spans="1:12">
      <c r="A242" s="60" t="s">
        <v>264</v>
      </c>
      <c r="B242" s="29" t="s">
        <v>91</v>
      </c>
      <c r="C242" s="16"/>
      <c r="D242" s="17"/>
      <c r="E242" s="18"/>
      <c r="F242" s="19"/>
      <c r="G242" s="16"/>
      <c r="H242" s="17"/>
      <c r="I242" s="18"/>
      <c r="J242" s="19"/>
      <c r="K242" s="16"/>
      <c r="L242" s="17"/>
    </row>
    <row r="243" spans="1:12">
      <c r="A243" s="60" t="s">
        <v>265</v>
      </c>
      <c r="B243" s="29" t="s">
        <v>92</v>
      </c>
      <c r="C243" s="16"/>
      <c r="D243" s="17"/>
      <c r="E243" s="18"/>
      <c r="F243" s="19"/>
      <c r="G243" s="16"/>
      <c r="H243" s="17"/>
      <c r="I243" s="18"/>
      <c r="J243" s="19"/>
      <c r="K243" s="16"/>
      <c r="L243" s="17"/>
    </row>
    <row r="244" spans="1:12">
      <c r="A244" s="61"/>
      <c r="B244" s="26" t="s">
        <v>93</v>
      </c>
      <c r="C244" s="16"/>
      <c r="D244" s="17"/>
      <c r="E244" s="18"/>
      <c r="F244" s="19"/>
      <c r="G244" s="16"/>
      <c r="H244" s="17"/>
      <c r="I244" s="18"/>
      <c r="J244" s="19"/>
      <c r="K244" s="16"/>
      <c r="L244" s="17"/>
    </row>
    <row r="245" spans="1:12">
      <c r="A245" s="61"/>
      <c r="B245" s="26" t="s">
        <v>93</v>
      </c>
      <c r="C245" s="16"/>
      <c r="D245" s="17"/>
      <c r="E245" s="18"/>
      <c r="F245" s="19"/>
      <c r="G245" s="16"/>
      <c r="H245" s="17"/>
      <c r="I245" s="18"/>
      <c r="J245" s="19"/>
      <c r="K245" s="16"/>
      <c r="L245" s="17"/>
    </row>
    <row r="246" spans="1:12">
      <c r="A246" s="61"/>
      <c r="B246" s="26" t="s">
        <v>93</v>
      </c>
      <c r="C246" s="16"/>
      <c r="D246" s="17"/>
      <c r="E246" s="18"/>
      <c r="F246" s="19"/>
      <c r="G246" s="16"/>
      <c r="H246" s="17"/>
      <c r="I246" s="18"/>
      <c r="J246" s="19"/>
      <c r="K246" s="16"/>
      <c r="L246" s="17"/>
    </row>
    <row r="247" spans="1:12">
      <c r="A247" s="61"/>
      <c r="B247" s="26" t="s">
        <v>93</v>
      </c>
      <c r="C247" s="16"/>
      <c r="D247" s="17"/>
      <c r="E247" s="18"/>
      <c r="F247" s="19"/>
      <c r="G247" s="16"/>
      <c r="H247" s="17"/>
      <c r="I247" s="18"/>
      <c r="J247" s="19"/>
      <c r="K247" s="16"/>
      <c r="L247" s="17"/>
    </row>
    <row r="248" spans="1:12" ht="15" thickBot="1">
      <c r="A248" s="66"/>
      <c r="B248" s="32" t="s">
        <v>94</v>
      </c>
      <c r="C248" s="33"/>
      <c r="D248" s="34"/>
      <c r="E248" s="35"/>
      <c r="F248" s="36"/>
      <c r="G248" s="33"/>
      <c r="H248" s="34"/>
      <c r="I248" s="35"/>
      <c r="J248" s="36"/>
      <c r="K248" s="33"/>
      <c r="L248" s="34"/>
    </row>
    <row r="249" spans="1:12" ht="15" thickBot="1"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s="56" customFormat="1" ht="18" customHeight="1" thickBot="1">
      <c r="A250" s="54">
        <v>2</v>
      </c>
      <c r="B250" s="55" t="s">
        <v>290</v>
      </c>
      <c r="C250" s="55"/>
      <c r="D250" s="55"/>
      <c r="E250" s="55"/>
      <c r="F250" s="55"/>
      <c r="G250" s="55"/>
      <c r="H250" s="55"/>
      <c r="I250" s="55"/>
      <c r="J250" s="55"/>
      <c r="K250" s="55"/>
      <c r="L250" s="55"/>
    </row>
  </sheetData>
  <mergeCells count="16">
    <mergeCell ref="A145:A147"/>
    <mergeCell ref="B145:B147"/>
    <mergeCell ref="C145:L145"/>
    <mergeCell ref="C146:D146"/>
    <mergeCell ref="E146:F146"/>
    <mergeCell ref="G146:H146"/>
    <mergeCell ref="I146:J146"/>
    <mergeCell ref="K146:L146"/>
    <mergeCell ref="A12:A14"/>
    <mergeCell ref="B12:B14"/>
    <mergeCell ref="C12:L12"/>
    <mergeCell ref="C13:D13"/>
    <mergeCell ref="E13:F13"/>
    <mergeCell ref="G13:H13"/>
    <mergeCell ref="I13:J13"/>
    <mergeCell ref="K13:L13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36 -COSTOS OPERATIVOS</vt:lpstr>
      <vt:lpstr>36 - GASTOS ADMINISTRATIVOS</vt:lpstr>
      <vt:lpstr>36 - VARIACIONES OPERATIVOS</vt:lpstr>
      <vt:lpstr>36 - VARIACIONES ADMINISTRATIVO</vt:lpstr>
      <vt:lpstr>Hoja1</vt:lpstr>
      <vt:lpstr>'36 -COSTOS OPERATIVOS'!Área_de_impresión</vt:lpstr>
      <vt:lpstr>'36 -COSTOS OPERATIVOS'!Títulos_a_imprimir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LOS ANGELES</dc:creator>
  <cp:lastModifiedBy>CASA</cp:lastModifiedBy>
  <dcterms:created xsi:type="dcterms:W3CDTF">2013-07-20T22:40:30Z</dcterms:created>
  <dcterms:modified xsi:type="dcterms:W3CDTF">2014-06-05T02:45:26Z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